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J:\RevenueReq\OIR-OII\R.18-07-006 Affordability\Quarterly Reports\2023.04.04 Tracker Final Update\SUBMISSION\"/>
    </mc:Choice>
  </mc:AlternateContent>
  <xr:revisionPtr revIDLastSave="0" documentId="13_ncr:1_{39A79C9B-4499-4F89-A08E-73AABC5CD82F}" xr6:coauthVersionLast="47" xr6:coauthVersionMax="47" xr10:uidLastSave="{00000000-0000-0000-0000-000000000000}"/>
  <bookViews>
    <workbookView xWindow="-120" yWindow="-120" windowWidth="29040" windowHeight="15840" activeTab="6" xr2:uid="{24ED227B-BA65-40E7-8113-9AD17AF9C9F5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20" l="1"/>
  <c r="Q14" i="20"/>
  <c r="P14" i="20"/>
  <c r="O14" i="20"/>
  <c r="R13" i="20"/>
  <c r="Q13" i="20"/>
  <c r="P13" i="20"/>
  <c r="O13" i="20"/>
  <c r="R12" i="20"/>
  <c r="Q12" i="20"/>
  <c r="P12" i="20"/>
  <c r="O12" i="20"/>
  <c r="R11" i="20"/>
  <c r="Q11" i="20"/>
  <c r="P11" i="20"/>
  <c r="O11" i="20"/>
  <c r="O9" i="20"/>
  <c r="R14" i="19"/>
  <c r="Q14" i="19"/>
  <c r="P14" i="19"/>
  <c r="O14" i="19"/>
  <c r="R13" i="19"/>
  <c r="Q13" i="19"/>
  <c r="P13" i="19"/>
  <c r="O13" i="19"/>
  <c r="R12" i="19"/>
  <c r="Q12" i="19"/>
  <c r="P12" i="19"/>
  <c r="O12" i="19"/>
  <c r="R11" i="19"/>
  <c r="Q11" i="19"/>
  <c r="P11" i="19"/>
  <c r="O11" i="19"/>
  <c r="O9" i="19"/>
  <c r="AD14" i="18"/>
  <c r="AC14" i="18"/>
  <c r="AB14" i="18"/>
  <c r="AA14" i="18"/>
  <c r="AD13" i="18"/>
  <c r="AC13" i="18"/>
  <c r="AB13" i="18"/>
  <c r="AA13" i="18"/>
  <c r="AD12" i="18"/>
  <c r="AC12" i="18"/>
  <c r="AB12" i="18"/>
  <c r="AA12" i="18"/>
  <c r="AD11" i="18"/>
  <c r="AC11" i="18"/>
  <c r="AB11" i="18"/>
  <c r="AA11" i="18"/>
  <c r="AA9" i="18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A11" i="17"/>
  <c r="AA9" i="17"/>
  <c r="Q9" i="9"/>
  <c r="P9" i="9"/>
  <c r="O9" i="9"/>
  <c r="N9" i="9"/>
  <c r="Q8" i="9"/>
  <c r="P8" i="9"/>
  <c r="O8" i="9"/>
  <c r="N8" i="9"/>
  <c r="Q7" i="9"/>
  <c r="P7" i="9"/>
  <c r="O7" i="9"/>
  <c r="N7" i="9"/>
  <c r="Q6" i="9"/>
  <c r="P6" i="9"/>
  <c r="O6" i="9"/>
  <c r="N6" i="9"/>
  <c r="N3" i="9"/>
  <c r="L14" i="20"/>
  <c r="K14" i="20"/>
  <c r="J14" i="20"/>
  <c r="I14" i="20"/>
  <c r="L13" i="20"/>
  <c r="K13" i="20"/>
  <c r="J13" i="20"/>
  <c r="I13" i="20"/>
  <c r="L12" i="20"/>
  <c r="K12" i="20"/>
  <c r="J12" i="20"/>
  <c r="I12" i="20"/>
  <c r="L11" i="20"/>
  <c r="K11" i="20"/>
  <c r="J11" i="20"/>
  <c r="I11" i="20"/>
  <c r="I9" i="20"/>
  <c r="L14" i="19"/>
  <c r="K14" i="19"/>
  <c r="J14" i="19"/>
  <c r="I14" i="19"/>
  <c r="L13" i="19"/>
  <c r="K13" i="19"/>
  <c r="J13" i="19"/>
  <c r="I13" i="19"/>
  <c r="L12" i="19"/>
  <c r="K12" i="19"/>
  <c r="J12" i="19"/>
  <c r="I12" i="19"/>
  <c r="L11" i="19"/>
  <c r="K11" i="19"/>
  <c r="J11" i="19"/>
  <c r="I11" i="19"/>
  <c r="I9" i="19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C9" i="18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C9" i="17"/>
  <c r="K9" i="9"/>
  <c r="J9" i="9"/>
  <c r="I9" i="9"/>
  <c r="H9" i="9"/>
  <c r="K8" i="9"/>
  <c r="J8" i="9"/>
  <c r="I8" i="9"/>
  <c r="H8" i="9"/>
  <c r="K7" i="9"/>
  <c r="J7" i="9"/>
  <c r="I7" i="9"/>
  <c r="H7" i="9"/>
  <c r="K6" i="9"/>
  <c r="J6" i="9"/>
  <c r="I6" i="9"/>
  <c r="H6" i="9"/>
  <c r="H3" i="9"/>
  <c r="Q5" i="12"/>
  <c r="Q28" i="12"/>
  <c r="U6" i="12"/>
  <c r="U5" i="12"/>
  <c r="U4" i="12"/>
  <c r="T6" i="12"/>
  <c r="U7" i="12" l="1"/>
  <c r="T5" i="12"/>
  <c r="B1" i="20" l="1"/>
  <c r="B1" i="19"/>
  <c r="B1" i="18"/>
  <c r="T4" i="12" l="1"/>
  <c r="T7" i="12" s="1"/>
  <c r="Q6" i="12" l="1"/>
  <c r="C9" i="20" l="1"/>
  <c r="C9" i="19" l="1"/>
  <c r="E9" i="9" l="1"/>
  <c r="B3" i="9"/>
  <c r="R10" i="19"/>
  <c r="Q10" i="19"/>
  <c r="P10" i="19"/>
  <c r="O10" i="19"/>
  <c r="N9" i="19"/>
  <c r="JD14" i="20" l="1"/>
  <c r="IX14" i="20"/>
  <c r="IR14" i="20"/>
  <c r="IL14" i="20"/>
  <c r="IF14" i="20"/>
  <c r="HZ14" i="20"/>
  <c r="HT14" i="20"/>
  <c r="HN14" i="20"/>
  <c r="HH14" i="20"/>
  <c r="HB14" i="20"/>
  <c r="GV14" i="20"/>
  <c r="GP14" i="20"/>
  <c r="GJ14" i="20"/>
  <c r="GD14" i="20"/>
  <c r="FX14" i="20"/>
  <c r="FR14" i="20"/>
  <c r="FL14" i="20"/>
  <c r="FF14" i="20"/>
  <c r="EZ14" i="20"/>
  <c r="ET14" i="20"/>
  <c r="EN14" i="20"/>
  <c r="EH14" i="20"/>
  <c r="EB14" i="20"/>
  <c r="DV14" i="20"/>
  <c r="DP14" i="20"/>
  <c r="DJ14" i="20"/>
  <c r="DD14" i="20"/>
  <c r="CX14" i="20"/>
  <c r="CR14" i="20"/>
  <c r="CL14" i="20"/>
  <c r="CF14" i="20"/>
  <c r="BZ14" i="20"/>
  <c r="BT14" i="20"/>
  <c r="BN14" i="20"/>
  <c r="BH14" i="20"/>
  <c r="BB14" i="20"/>
  <c r="AV14" i="20"/>
  <c r="AP14" i="20"/>
  <c r="AJ14" i="20"/>
  <c r="AD14" i="20"/>
  <c r="X14" i="20"/>
  <c r="JD13" i="20"/>
  <c r="IX13" i="20"/>
  <c r="IR13" i="20"/>
  <c r="IL13" i="20"/>
  <c r="IF13" i="20"/>
  <c r="HZ13" i="20"/>
  <c r="HT13" i="20"/>
  <c r="HN13" i="20"/>
  <c r="HH13" i="20"/>
  <c r="HB13" i="20"/>
  <c r="GV13" i="20"/>
  <c r="GP13" i="20"/>
  <c r="GJ13" i="20"/>
  <c r="GD13" i="20"/>
  <c r="FX13" i="20"/>
  <c r="FR13" i="20"/>
  <c r="FL13" i="20"/>
  <c r="FF13" i="20"/>
  <c r="EZ13" i="20"/>
  <c r="ET13" i="20"/>
  <c r="EN13" i="20"/>
  <c r="EH13" i="20"/>
  <c r="EB13" i="20"/>
  <c r="DV13" i="20"/>
  <c r="DP13" i="20"/>
  <c r="DJ13" i="20"/>
  <c r="DD13" i="20"/>
  <c r="CX13" i="20"/>
  <c r="CR13" i="20"/>
  <c r="CL13" i="20"/>
  <c r="CF13" i="20"/>
  <c r="BZ13" i="20"/>
  <c r="BT13" i="20"/>
  <c r="BN13" i="20"/>
  <c r="BH13" i="20"/>
  <c r="BB13" i="20"/>
  <c r="AV13" i="20"/>
  <c r="AP13" i="20"/>
  <c r="AJ13" i="20"/>
  <c r="AD13" i="20"/>
  <c r="X13" i="20"/>
  <c r="JD12" i="20"/>
  <c r="IX12" i="20"/>
  <c r="IR12" i="20"/>
  <c r="IL12" i="20"/>
  <c r="IF12" i="20"/>
  <c r="HZ12" i="20"/>
  <c r="HT12" i="20"/>
  <c r="HN12" i="20"/>
  <c r="HH12" i="20"/>
  <c r="HB12" i="20"/>
  <c r="GV12" i="20"/>
  <c r="GP12" i="20"/>
  <c r="GJ12" i="20"/>
  <c r="GD12" i="20"/>
  <c r="FX12" i="20"/>
  <c r="FR12" i="20"/>
  <c r="FL12" i="20"/>
  <c r="FF12" i="20"/>
  <c r="EZ12" i="20"/>
  <c r="ET12" i="20"/>
  <c r="EN12" i="20"/>
  <c r="EH12" i="20"/>
  <c r="EB12" i="20"/>
  <c r="DV12" i="20"/>
  <c r="DP12" i="20"/>
  <c r="DJ12" i="20"/>
  <c r="DD12" i="20"/>
  <c r="CX12" i="20"/>
  <c r="CR12" i="20"/>
  <c r="CL12" i="20"/>
  <c r="CF12" i="20"/>
  <c r="BZ12" i="20"/>
  <c r="BT12" i="20"/>
  <c r="BN12" i="20"/>
  <c r="BH12" i="20"/>
  <c r="BB12" i="20"/>
  <c r="AV12" i="20"/>
  <c r="AP12" i="20"/>
  <c r="AJ12" i="20"/>
  <c r="AD12" i="20"/>
  <c r="X12" i="20"/>
  <c r="JD11" i="20"/>
  <c r="IX11" i="20"/>
  <c r="IR11" i="20"/>
  <c r="IL11" i="20"/>
  <c r="IF11" i="20"/>
  <c r="HZ11" i="20"/>
  <c r="HT11" i="20"/>
  <c r="HN11" i="20"/>
  <c r="HH11" i="20"/>
  <c r="HB11" i="20"/>
  <c r="GV11" i="20"/>
  <c r="GP11" i="20"/>
  <c r="GJ11" i="20"/>
  <c r="GD11" i="20"/>
  <c r="FX11" i="20"/>
  <c r="FR11" i="20"/>
  <c r="FL11" i="20"/>
  <c r="FF11" i="20"/>
  <c r="EZ11" i="20"/>
  <c r="ET11" i="20"/>
  <c r="EN11" i="20"/>
  <c r="EH11" i="20"/>
  <c r="EB11" i="20"/>
  <c r="DV11" i="20"/>
  <c r="DP11" i="20"/>
  <c r="DJ11" i="20"/>
  <c r="DJ15" i="20" s="1"/>
  <c r="DD11" i="20"/>
  <c r="CX11" i="20"/>
  <c r="CR11" i="20"/>
  <c r="CR15" i="20" s="1"/>
  <c r="CL11" i="20"/>
  <c r="CF11" i="20"/>
  <c r="BZ11" i="20"/>
  <c r="BT11" i="20"/>
  <c r="BN11" i="20"/>
  <c r="BH11" i="20"/>
  <c r="BB11" i="20"/>
  <c r="AV11" i="20"/>
  <c r="AP11" i="20"/>
  <c r="AP15" i="20" s="1"/>
  <c r="AJ11" i="20"/>
  <c r="AD11" i="20"/>
  <c r="X11" i="20"/>
  <c r="JC14" i="20"/>
  <c r="IW14" i="20"/>
  <c r="IQ14" i="20"/>
  <c r="IK14" i="20"/>
  <c r="IE14" i="20"/>
  <c r="HY14" i="20"/>
  <c r="HS14" i="20"/>
  <c r="HM14" i="20"/>
  <c r="HG14" i="20"/>
  <c r="HA14" i="20"/>
  <c r="GU14" i="20"/>
  <c r="GO14" i="20"/>
  <c r="GI14" i="20"/>
  <c r="GC14" i="20"/>
  <c r="FW14" i="20"/>
  <c r="FQ14" i="20"/>
  <c r="FK14" i="20"/>
  <c r="FE14" i="20"/>
  <c r="EY14" i="20"/>
  <c r="ES14" i="20"/>
  <c r="EM14" i="20"/>
  <c r="EG14" i="20"/>
  <c r="EA14" i="20"/>
  <c r="DU14" i="20"/>
  <c r="DO14" i="20"/>
  <c r="DI14" i="20"/>
  <c r="DC14" i="20"/>
  <c r="CW14" i="20"/>
  <c r="CQ14" i="20"/>
  <c r="CK14" i="20"/>
  <c r="CE14" i="20"/>
  <c r="BY14" i="20"/>
  <c r="BS14" i="20"/>
  <c r="BM14" i="20"/>
  <c r="BG14" i="20"/>
  <c r="BA14" i="20"/>
  <c r="AU14" i="20"/>
  <c r="AO14" i="20"/>
  <c r="AI14" i="20"/>
  <c r="AC14" i="20"/>
  <c r="W14" i="20"/>
  <c r="JC13" i="20"/>
  <c r="IW13" i="20"/>
  <c r="IQ13" i="20"/>
  <c r="IK13" i="20"/>
  <c r="IE13" i="20"/>
  <c r="HY13" i="20"/>
  <c r="HS13" i="20"/>
  <c r="HM13" i="20"/>
  <c r="HG13" i="20"/>
  <c r="HA13" i="20"/>
  <c r="GU13" i="20"/>
  <c r="GO13" i="20"/>
  <c r="GI13" i="20"/>
  <c r="GC13" i="20"/>
  <c r="FW13" i="20"/>
  <c r="FQ13" i="20"/>
  <c r="FK13" i="20"/>
  <c r="FE13" i="20"/>
  <c r="EY13" i="20"/>
  <c r="ES13" i="20"/>
  <c r="EM13" i="20"/>
  <c r="EG13" i="20"/>
  <c r="EA13" i="20"/>
  <c r="DU13" i="20"/>
  <c r="DO13" i="20"/>
  <c r="DI13" i="20"/>
  <c r="DC13" i="20"/>
  <c r="CW13" i="20"/>
  <c r="CQ13" i="20"/>
  <c r="CK13" i="20"/>
  <c r="CE13" i="20"/>
  <c r="BY13" i="20"/>
  <c r="BS13" i="20"/>
  <c r="BM13" i="20"/>
  <c r="BG13" i="20"/>
  <c r="BA13" i="20"/>
  <c r="AU13" i="20"/>
  <c r="AO13" i="20"/>
  <c r="AI13" i="20"/>
  <c r="AC13" i="20"/>
  <c r="W13" i="20"/>
  <c r="JC12" i="20"/>
  <c r="IW12" i="20"/>
  <c r="IQ12" i="20"/>
  <c r="IK12" i="20"/>
  <c r="IE12" i="20"/>
  <c r="HY12" i="20"/>
  <c r="HS12" i="20"/>
  <c r="HM12" i="20"/>
  <c r="HG12" i="20"/>
  <c r="HA12" i="20"/>
  <c r="GU12" i="20"/>
  <c r="GO12" i="20"/>
  <c r="GI12" i="20"/>
  <c r="GC12" i="20"/>
  <c r="FW12" i="20"/>
  <c r="FQ12" i="20"/>
  <c r="FK12" i="20"/>
  <c r="FE12" i="20"/>
  <c r="EY12" i="20"/>
  <c r="ES12" i="20"/>
  <c r="EM12" i="20"/>
  <c r="EG12" i="20"/>
  <c r="EA12" i="20"/>
  <c r="DU12" i="20"/>
  <c r="DO12" i="20"/>
  <c r="DI12" i="20"/>
  <c r="DC12" i="20"/>
  <c r="CW12" i="20"/>
  <c r="CQ12" i="20"/>
  <c r="CK12" i="20"/>
  <c r="CE12" i="20"/>
  <c r="BY12" i="20"/>
  <c r="BS12" i="20"/>
  <c r="BM12" i="20"/>
  <c r="BG12" i="20"/>
  <c r="BA12" i="20"/>
  <c r="AU12" i="20"/>
  <c r="AO12" i="20"/>
  <c r="AI12" i="20"/>
  <c r="AC12" i="20"/>
  <c r="W12" i="20"/>
  <c r="JC11" i="20"/>
  <c r="IW11" i="20"/>
  <c r="IW15" i="20" s="1"/>
  <c r="IQ11" i="20"/>
  <c r="IK11" i="20"/>
  <c r="IE11" i="20"/>
  <c r="HY11" i="20"/>
  <c r="HS11" i="20"/>
  <c r="HM11" i="20"/>
  <c r="HG11" i="20"/>
  <c r="HA11" i="20"/>
  <c r="GU11" i="20"/>
  <c r="GO11" i="20"/>
  <c r="GI11" i="20"/>
  <c r="GC11" i="20"/>
  <c r="GC15" i="20" s="1"/>
  <c r="FW11" i="20"/>
  <c r="FQ11" i="20"/>
  <c r="FK11" i="20"/>
  <c r="FK15" i="20" s="1"/>
  <c r="FE11" i="20"/>
  <c r="EY11" i="20"/>
  <c r="ES11" i="20"/>
  <c r="EM11" i="20"/>
  <c r="EG11" i="20"/>
  <c r="EA11" i="20"/>
  <c r="DU11" i="20"/>
  <c r="DO11" i="20"/>
  <c r="DI11" i="20"/>
  <c r="DC11" i="20"/>
  <c r="CW11" i="20"/>
  <c r="CQ11" i="20"/>
  <c r="CQ15" i="20" s="1"/>
  <c r="CK11" i="20"/>
  <c r="CE11" i="20"/>
  <c r="BY11" i="20"/>
  <c r="BS11" i="20"/>
  <c r="BM11" i="20"/>
  <c r="BG11" i="20"/>
  <c r="BA11" i="20"/>
  <c r="AU11" i="20"/>
  <c r="AO11" i="20"/>
  <c r="AO15" i="20" s="1"/>
  <c r="AI11" i="20"/>
  <c r="AC11" i="20"/>
  <c r="W11" i="20"/>
  <c r="JB14" i="20"/>
  <c r="IV14" i="20"/>
  <c r="IP14" i="20"/>
  <c r="IJ14" i="20"/>
  <c r="ID14" i="20"/>
  <c r="HX14" i="20"/>
  <c r="HR14" i="20"/>
  <c r="HL14" i="20"/>
  <c r="HF14" i="20"/>
  <c r="GZ14" i="20"/>
  <c r="GT14" i="20"/>
  <c r="GN14" i="20"/>
  <c r="GH14" i="20"/>
  <c r="GB14" i="20"/>
  <c r="FV14" i="20"/>
  <c r="FP14" i="20"/>
  <c r="FJ14" i="20"/>
  <c r="FD14" i="20"/>
  <c r="EX14" i="20"/>
  <c r="ER14" i="20"/>
  <c r="EL14" i="20"/>
  <c r="EF14" i="20"/>
  <c r="DZ14" i="20"/>
  <c r="DT14" i="20"/>
  <c r="DN14" i="20"/>
  <c r="DH14" i="20"/>
  <c r="DB14" i="20"/>
  <c r="CV14" i="20"/>
  <c r="CP14" i="20"/>
  <c r="CJ14" i="20"/>
  <c r="CD14" i="20"/>
  <c r="BX14" i="20"/>
  <c r="BR14" i="20"/>
  <c r="BL14" i="20"/>
  <c r="BF14" i="20"/>
  <c r="AZ14" i="20"/>
  <c r="AT14" i="20"/>
  <c r="AN14" i="20"/>
  <c r="AH14" i="20"/>
  <c r="AB14" i="20"/>
  <c r="V14" i="20"/>
  <c r="JB13" i="20"/>
  <c r="IV13" i="20"/>
  <c r="IP13" i="20"/>
  <c r="IJ13" i="20"/>
  <c r="ID13" i="20"/>
  <c r="HX13" i="20"/>
  <c r="HR13" i="20"/>
  <c r="HL13" i="20"/>
  <c r="HF13" i="20"/>
  <c r="GZ13" i="20"/>
  <c r="GT13" i="20"/>
  <c r="GN13" i="20"/>
  <c r="GH13" i="20"/>
  <c r="GB13" i="20"/>
  <c r="FV13" i="20"/>
  <c r="FP13" i="20"/>
  <c r="FJ13" i="20"/>
  <c r="FD13" i="20"/>
  <c r="EX13" i="20"/>
  <c r="ER13" i="20"/>
  <c r="EL13" i="20"/>
  <c r="EF13" i="20"/>
  <c r="DZ13" i="20"/>
  <c r="DT13" i="20"/>
  <c r="DN13" i="20"/>
  <c r="DH13" i="20"/>
  <c r="DB13" i="20"/>
  <c r="CV13" i="20"/>
  <c r="CP13" i="20"/>
  <c r="CJ13" i="20"/>
  <c r="CD13" i="20"/>
  <c r="BX13" i="20"/>
  <c r="BR13" i="20"/>
  <c r="BL13" i="20"/>
  <c r="BF13" i="20"/>
  <c r="AZ13" i="20"/>
  <c r="AT13" i="20"/>
  <c r="AN13" i="20"/>
  <c r="AH13" i="20"/>
  <c r="AB13" i="20"/>
  <c r="V13" i="20"/>
  <c r="JB12" i="20"/>
  <c r="IV12" i="20"/>
  <c r="IP12" i="20"/>
  <c r="IJ12" i="20"/>
  <c r="ID12" i="20"/>
  <c r="HX12" i="20"/>
  <c r="HR12" i="20"/>
  <c r="HL12" i="20"/>
  <c r="HF12" i="20"/>
  <c r="GZ12" i="20"/>
  <c r="GT12" i="20"/>
  <c r="GN12" i="20"/>
  <c r="GH12" i="20"/>
  <c r="GB12" i="20"/>
  <c r="FV12" i="20"/>
  <c r="FP12" i="20"/>
  <c r="FJ12" i="20"/>
  <c r="FD12" i="20"/>
  <c r="EX12" i="20"/>
  <c r="ER12" i="20"/>
  <c r="EL12" i="20"/>
  <c r="EF12" i="20"/>
  <c r="DZ12" i="20"/>
  <c r="DT12" i="20"/>
  <c r="DN12" i="20"/>
  <c r="DH12" i="20"/>
  <c r="DB12" i="20"/>
  <c r="CV12" i="20"/>
  <c r="CP12" i="20"/>
  <c r="CJ12" i="20"/>
  <c r="CD12" i="20"/>
  <c r="BX12" i="20"/>
  <c r="BR12" i="20"/>
  <c r="BL12" i="20"/>
  <c r="BF12" i="20"/>
  <c r="AZ12" i="20"/>
  <c r="AT12" i="20"/>
  <c r="AN12" i="20"/>
  <c r="AH12" i="20"/>
  <c r="AB12" i="20"/>
  <c r="V12" i="20"/>
  <c r="JB11" i="20"/>
  <c r="IV11" i="20"/>
  <c r="IV15" i="20" s="1"/>
  <c r="IP11" i="20"/>
  <c r="IJ11" i="20"/>
  <c r="ID11" i="20"/>
  <c r="HX11" i="20"/>
  <c r="HR11" i="20"/>
  <c r="HL11" i="20"/>
  <c r="HF11" i="20"/>
  <c r="GZ11" i="20"/>
  <c r="GT11" i="20"/>
  <c r="GN11" i="20"/>
  <c r="GH11" i="20"/>
  <c r="GB11" i="20"/>
  <c r="FV11" i="20"/>
  <c r="FP11" i="20"/>
  <c r="FJ11" i="20"/>
  <c r="FD11" i="20"/>
  <c r="EX11" i="20"/>
  <c r="ER11" i="20"/>
  <c r="EL11" i="20"/>
  <c r="EF11" i="20"/>
  <c r="DZ11" i="20"/>
  <c r="DT11" i="20"/>
  <c r="DN11" i="20"/>
  <c r="DH11" i="20"/>
  <c r="DB11" i="20"/>
  <c r="CV11" i="20"/>
  <c r="CP11" i="20"/>
  <c r="CJ11" i="20"/>
  <c r="CD11" i="20"/>
  <c r="BX11" i="20"/>
  <c r="BR11" i="20"/>
  <c r="BL11" i="20"/>
  <c r="BF11" i="20"/>
  <c r="AZ11" i="20"/>
  <c r="AT11" i="20"/>
  <c r="AN11" i="20"/>
  <c r="AH11" i="20"/>
  <c r="AB11" i="20"/>
  <c r="V11" i="20"/>
  <c r="JA14" i="20"/>
  <c r="IU14" i="20"/>
  <c r="IO14" i="20"/>
  <c r="II14" i="20"/>
  <c r="IC14" i="20"/>
  <c r="HW14" i="20"/>
  <c r="HQ14" i="20"/>
  <c r="HK14" i="20"/>
  <c r="HE14" i="20"/>
  <c r="GY14" i="20"/>
  <c r="GS14" i="20"/>
  <c r="GM14" i="20"/>
  <c r="GG14" i="20"/>
  <c r="GA14" i="20"/>
  <c r="FU14" i="20"/>
  <c r="FO14" i="20"/>
  <c r="FI14" i="20"/>
  <c r="FC14" i="20"/>
  <c r="EW14" i="20"/>
  <c r="EQ14" i="20"/>
  <c r="EK14" i="20"/>
  <c r="EE14" i="20"/>
  <c r="DY14" i="20"/>
  <c r="DS14" i="20"/>
  <c r="DM14" i="20"/>
  <c r="DG14" i="20"/>
  <c r="DA14" i="20"/>
  <c r="CU14" i="20"/>
  <c r="CO14" i="20"/>
  <c r="CI14" i="20"/>
  <c r="CC14" i="20"/>
  <c r="BW14" i="20"/>
  <c r="BQ14" i="20"/>
  <c r="BK14" i="20"/>
  <c r="BE14" i="20"/>
  <c r="AY14" i="20"/>
  <c r="AS14" i="20"/>
  <c r="AM14" i="20"/>
  <c r="AG14" i="20"/>
  <c r="AA14" i="20"/>
  <c r="U14" i="20"/>
  <c r="JA13" i="20"/>
  <c r="IU13" i="20"/>
  <c r="IO13" i="20"/>
  <c r="II13" i="20"/>
  <c r="IC13" i="20"/>
  <c r="HW13" i="20"/>
  <c r="HQ13" i="20"/>
  <c r="HK13" i="20"/>
  <c r="HE13" i="20"/>
  <c r="GY13" i="20"/>
  <c r="GS13" i="20"/>
  <c r="GM13" i="20"/>
  <c r="GG13" i="20"/>
  <c r="GA13" i="20"/>
  <c r="FU13" i="20"/>
  <c r="FO13" i="20"/>
  <c r="FI13" i="20"/>
  <c r="FC13" i="20"/>
  <c r="EW13" i="20"/>
  <c r="EQ13" i="20"/>
  <c r="EK13" i="20"/>
  <c r="EE13" i="20"/>
  <c r="DY13" i="20"/>
  <c r="DS13" i="20"/>
  <c r="DM13" i="20"/>
  <c r="DG13" i="20"/>
  <c r="DA13" i="20"/>
  <c r="CU13" i="20"/>
  <c r="CO13" i="20"/>
  <c r="CI13" i="20"/>
  <c r="CC13" i="20"/>
  <c r="BW13" i="20"/>
  <c r="BQ13" i="20"/>
  <c r="BK13" i="20"/>
  <c r="BE13" i="20"/>
  <c r="AY13" i="20"/>
  <c r="AS13" i="20"/>
  <c r="AM13" i="20"/>
  <c r="AG13" i="20"/>
  <c r="AA13" i="20"/>
  <c r="U13" i="20"/>
  <c r="JA12" i="20"/>
  <c r="IU12" i="20"/>
  <c r="IO12" i="20"/>
  <c r="II12" i="20"/>
  <c r="IC12" i="20"/>
  <c r="HW12" i="20"/>
  <c r="HQ12" i="20"/>
  <c r="HK12" i="20"/>
  <c r="HE12" i="20"/>
  <c r="GY12" i="20"/>
  <c r="GS12" i="20"/>
  <c r="GM12" i="20"/>
  <c r="GG12" i="20"/>
  <c r="GA12" i="20"/>
  <c r="FU12" i="20"/>
  <c r="FO12" i="20"/>
  <c r="FI12" i="20"/>
  <c r="FC12" i="20"/>
  <c r="EW12" i="20"/>
  <c r="EQ12" i="20"/>
  <c r="EK12" i="20"/>
  <c r="EE12" i="20"/>
  <c r="DY12" i="20"/>
  <c r="DS12" i="20"/>
  <c r="DM12" i="20"/>
  <c r="DG12" i="20"/>
  <c r="DA12" i="20"/>
  <c r="CU12" i="20"/>
  <c r="CO12" i="20"/>
  <c r="CI12" i="20"/>
  <c r="CC12" i="20"/>
  <c r="BW12" i="20"/>
  <c r="BQ12" i="20"/>
  <c r="BK12" i="20"/>
  <c r="BE12" i="20"/>
  <c r="AY12" i="20"/>
  <c r="AS12" i="20"/>
  <c r="AM12" i="20"/>
  <c r="AG12" i="20"/>
  <c r="AA12" i="20"/>
  <c r="U12" i="20"/>
  <c r="JA11" i="20"/>
  <c r="IU11" i="20"/>
  <c r="IO11" i="20"/>
  <c r="II11" i="20"/>
  <c r="IC11" i="20"/>
  <c r="HW11" i="20"/>
  <c r="HQ11" i="20"/>
  <c r="HK11" i="20"/>
  <c r="HE11" i="20"/>
  <c r="GY11" i="20"/>
  <c r="GS11" i="20"/>
  <c r="GM11" i="20"/>
  <c r="GG11" i="20"/>
  <c r="GA11" i="20"/>
  <c r="FU11" i="20"/>
  <c r="FO11" i="20"/>
  <c r="FI11" i="20"/>
  <c r="FC11" i="20"/>
  <c r="EW11" i="20"/>
  <c r="EQ11" i="20"/>
  <c r="EK11" i="20"/>
  <c r="EE11" i="20"/>
  <c r="DY11" i="20"/>
  <c r="DS11" i="20"/>
  <c r="DM11" i="20"/>
  <c r="DG11" i="20"/>
  <c r="DA11" i="20"/>
  <c r="CU11" i="20"/>
  <c r="CO11" i="20"/>
  <c r="CI11" i="20"/>
  <c r="CC11" i="20"/>
  <c r="BW11" i="20"/>
  <c r="BQ11" i="20"/>
  <c r="BK11" i="20"/>
  <c r="BE11" i="20"/>
  <c r="AY11" i="20"/>
  <c r="AS11" i="20"/>
  <c r="AM11" i="20"/>
  <c r="AG11" i="20"/>
  <c r="AA11" i="20"/>
  <c r="U11" i="20"/>
  <c r="JA14" i="19"/>
  <c r="IU14" i="19"/>
  <c r="IO14" i="19"/>
  <c r="II14" i="19"/>
  <c r="IC14" i="19"/>
  <c r="HW14" i="19"/>
  <c r="HQ14" i="19"/>
  <c r="HK14" i="19"/>
  <c r="HE14" i="19"/>
  <c r="GY14" i="19"/>
  <c r="GS14" i="19"/>
  <c r="GM14" i="19"/>
  <c r="GG14" i="19"/>
  <c r="GA14" i="19"/>
  <c r="FU14" i="19"/>
  <c r="FO14" i="19"/>
  <c r="FI14" i="19"/>
  <c r="FC14" i="19"/>
  <c r="EW14" i="19"/>
  <c r="EQ14" i="19"/>
  <c r="EK14" i="19"/>
  <c r="EE14" i="19"/>
  <c r="DY14" i="19"/>
  <c r="DS14" i="19"/>
  <c r="DM14" i="19"/>
  <c r="DG14" i="19"/>
  <c r="DA14" i="19"/>
  <c r="CU14" i="19"/>
  <c r="CO14" i="19"/>
  <c r="CI14" i="19"/>
  <c r="CC14" i="19"/>
  <c r="BW14" i="19"/>
  <c r="BQ14" i="19"/>
  <c r="BK14" i="19"/>
  <c r="BE14" i="19"/>
  <c r="AY14" i="19"/>
  <c r="AS14" i="19"/>
  <c r="AM14" i="19"/>
  <c r="AG14" i="19"/>
  <c r="AA14" i="19"/>
  <c r="U14" i="19"/>
  <c r="JA13" i="19"/>
  <c r="IU13" i="19"/>
  <c r="IO13" i="19"/>
  <c r="II13" i="19"/>
  <c r="IC13" i="19"/>
  <c r="HW13" i="19"/>
  <c r="HQ13" i="19"/>
  <c r="HK13" i="19"/>
  <c r="HE13" i="19"/>
  <c r="GY13" i="19"/>
  <c r="GS13" i="19"/>
  <c r="GM13" i="19"/>
  <c r="GG13" i="19"/>
  <c r="GA13" i="19"/>
  <c r="FU13" i="19"/>
  <c r="FO13" i="19"/>
  <c r="FI13" i="19"/>
  <c r="FC13" i="19"/>
  <c r="EW13" i="19"/>
  <c r="EQ13" i="19"/>
  <c r="EK13" i="19"/>
  <c r="EE13" i="19"/>
  <c r="DY13" i="19"/>
  <c r="DS13" i="19"/>
  <c r="DM13" i="19"/>
  <c r="DG13" i="19"/>
  <c r="DA13" i="19"/>
  <c r="CU13" i="19"/>
  <c r="CO13" i="19"/>
  <c r="CI13" i="19"/>
  <c r="CC13" i="19"/>
  <c r="BW13" i="19"/>
  <c r="BQ13" i="19"/>
  <c r="BK13" i="19"/>
  <c r="BE13" i="19"/>
  <c r="AY13" i="19"/>
  <c r="AS13" i="19"/>
  <c r="AM13" i="19"/>
  <c r="AG13" i="19"/>
  <c r="AA13" i="19"/>
  <c r="U13" i="19"/>
  <c r="JA12" i="19"/>
  <c r="IU12" i="19"/>
  <c r="IO12" i="19"/>
  <c r="II12" i="19"/>
  <c r="IC12" i="19"/>
  <c r="HW12" i="19"/>
  <c r="HQ12" i="19"/>
  <c r="HK12" i="19"/>
  <c r="HE12" i="19"/>
  <c r="GY12" i="19"/>
  <c r="GS12" i="19"/>
  <c r="GM12" i="19"/>
  <c r="GG12" i="19"/>
  <c r="GA12" i="19"/>
  <c r="FU12" i="19"/>
  <c r="FO12" i="19"/>
  <c r="FI12" i="19"/>
  <c r="FC12" i="19"/>
  <c r="EW12" i="19"/>
  <c r="EQ12" i="19"/>
  <c r="EK12" i="19"/>
  <c r="EE12" i="19"/>
  <c r="DY12" i="19"/>
  <c r="DS12" i="19"/>
  <c r="DM12" i="19"/>
  <c r="DG12" i="19"/>
  <c r="DA12" i="19"/>
  <c r="CU12" i="19"/>
  <c r="CO12" i="19"/>
  <c r="CI12" i="19"/>
  <c r="CC12" i="19"/>
  <c r="BW12" i="19"/>
  <c r="BQ12" i="19"/>
  <c r="BK12" i="19"/>
  <c r="BE12" i="19"/>
  <c r="AY12" i="19"/>
  <c r="AS12" i="19"/>
  <c r="AM12" i="19"/>
  <c r="AG12" i="19"/>
  <c r="AA12" i="19"/>
  <c r="U12" i="19"/>
  <c r="JA11" i="19"/>
  <c r="IU11" i="19"/>
  <c r="IO11" i="19"/>
  <c r="II11" i="19"/>
  <c r="IC11" i="19"/>
  <c r="HW11" i="19"/>
  <c r="HQ11" i="19"/>
  <c r="HK11" i="19"/>
  <c r="HE11" i="19"/>
  <c r="GY11" i="19"/>
  <c r="GS11" i="19"/>
  <c r="GM11" i="19"/>
  <c r="GG11" i="19"/>
  <c r="GA11" i="19"/>
  <c r="FU11" i="19"/>
  <c r="FO11" i="19"/>
  <c r="FI11" i="19"/>
  <c r="FC11" i="19"/>
  <c r="EW11" i="19"/>
  <c r="EQ11" i="19"/>
  <c r="EK11" i="19"/>
  <c r="EE11" i="19"/>
  <c r="DY11" i="19"/>
  <c r="DS11" i="19"/>
  <c r="DM11" i="19"/>
  <c r="DG11" i="19"/>
  <c r="DA11" i="19"/>
  <c r="CU11" i="19"/>
  <c r="CO11" i="19"/>
  <c r="CI11" i="19"/>
  <c r="CC11" i="19"/>
  <c r="BW11" i="19"/>
  <c r="BQ11" i="19"/>
  <c r="BK11" i="19"/>
  <c r="BE11" i="19"/>
  <c r="AY11" i="19"/>
  <c r="AS11" i="19"/>
  <c r="AM11" i="19"/>
  <c r="AG11" i="19"/>
  <c r="AA11" i="19"/>
  <c r="U11" i="19"/>
  <c r="JB14" i="19"/>
  <c r="IV14" i="19"/>
  <c r="IP14" i="19"/>
  <c r="IJ14" i="19"/>
  <c r="ID14" i="19"/>
  <c r="HX14" i="19"/>
  <c r="HR14" i="19"/>
  <c r="HL14" i="19"/>
  <c r="HF14" i="19"/>
  <c r="GZ14" i="19"/>
  <c r="GT14" i="19"/>
  <c r="GN14" i="19"/>
  <c r="GH14" i="19"/>
  <c r="GB14" i="19"/>
  <c r="FV14" i="19"/>
  <c r="FP14" i="19"/>
  <c r="FJ14" i="19"/>
  <c r="FD14" i="19"/>
  <c r="EX14" i="19"/>
  <c r="ER14" i="19"/>
  <c r="EL14" i="19"/>
  <c r="EF14" i="19"/>
  <c r="DZ14" i="19"/>
  <c r="DT14" i="19"/>
  <c r="DN14" i="19"/>
  <c r="DH14" i="19"/>
  <c r="DB14" i="19"/>
  <c r="CV14" i="19"/>
  <c r="CP14" i="19"/>
  <c r="CJ14" i="19"/>
  <c r="CD14" i="19"/>
  <c r="BX14" i="19"/>
  <c r="BR14" i="19"/>
  <c r="BL14" i="19"/>
  <c r="BF14" i="19"/>
  <c r="AZ14" i="19"/>
  <c r="AT14" i="19"/>
  <c r="AN14" i="19"/>
  <c r="AH14" i="19"/>
  <c r="AB14" i="19"/>
  <c r="V14" i="19"/>
  <c r="JB13" i="19"/>
  <c r="IV13" i="19"/>
  <c r="IP13" i="19"/>
  <c r="IJ13" i="19"/>
  <c r="ID13" i="19"/>
  <c r="HX13" i="19"/>
  <c r="HR13" i="19"/>
  <c r="HL13" i="19"/>
  <c r="HF13" i="19"/>
  <c r="GZ13" i="19"/>
  <c r="GT13" i="19"/>
  <c r="GN13" i="19"/>
  <c r="GH13" i="19"/>
  <c r="GB13" i="19"/>
  <c r="FV13" i="19"/>
  <c r="FP13" i="19"/>
  <c r="FJ13" i="19"/>
  <c r="FD13" i="19"/>
  <c r="EX13" i="19"/>
  <c r="ER13" i="19"/>
  <c r="EL13" i="19"/>
  <c r="EF13" i="19"/>
  <c r="DZ13" i="19"/>
  <c r="DT13" i="19"/>
  <c r="DN13" i="19"/>
  <c r="DH13" i="19"/>
  <c r="DB13" i="19"/>
  <c r="CV13" i="19"/>
  <c r="CP13" i="19"/>
  <c r="CJ13" i="19"/>
  <c r="CD13" i="19"/>
  <c r="BX13" i="19"/>
  <c r="BR13" i="19"/>
  <c r="BL13" i="19"/>
  <c r="BF13" i="19"/>
  <c r="AZ13" i="19"/>
  <c r="AT13" i="19"/>
  <c r="AN13" i="19"/>
  <c r="AH13" i="19"/>
  <c r="AB13" i="19"/>
  <c r="V13" i="19"/>
  <c r="JB12" i="19"/>
  <c r="IV12" i="19"/>
  <c r="IP12" i="19"/>
  <c r="IJ12" i="19"/>
  <c r="ID12" i="19"/>
  <c r="HX12" i="19"/>
  <c r="HR12" i="19"/>
  <c r="HL12" i="19"/>
  <c r="HF12" i="19"/>
  <c r="GZ12" i="19"/>
  <c r="GT12" i="19"/>
  <c r="GN12" i="19"/>
  <c r="GH12" i="19"/>
  <c r="GB12" i="19"/>
  <c r="FV12" i="19"/>
  <c r="FP12" i="19"/>
  <c r="FJ12" i="19"/>
  <c r="FD12" i="19"/>
  <c r="EX12" i="19"/>
  <c r="ER12" i="19"/>
  <c r="EL12" i="19"/>
  <c r="EF12" i="19"/>
  <c r="DZ12" i="19"/>
  <c r="DT12" i="19"/>
  <c r="DN12" i="19"/>
  <c r="DH12" i="19"/>
  <c r="DB12" i="19"/>
  <c r="CV12" i="19"/>
  <c r="CP12" i="19"/>
  <c r="CJ12" i="19"/>
  <c r="CD12" i="19"/>
  <c r="BX12" i="19"/>
  <c r="BR12" i="19"/>
  <c r="BL12" i="19"/>
  <c r="BF12" i="19"/>
  <c r="AZ12" i="19"/>
  <c r="AT12" i="19"/>
  <c r="AN12" i="19"/>
  <c r="AH12" i="19"/>
  <c r="AB12" i="19"/>
  <c r="V12" i="19"/>
  <c r="JB11" i="19"/>
  <c r="IV11" i="19"/>
  <c r="IP11" i="19"/>
  <c r="IJ11" i="19"/>
  <c r="ID11" i="19"/>
  <c r="HX11" i="19"/>
  <c r="HR11" i="19"/>
  <c r="HL11" i="19"/>
  <c r="HF11" i="19"/>
  <c r="GZ11" i="19"/>
  <c r="GT11" i="19"/>
  <c r="GN11" i="19"/>
  <c r="GH11" i="19"/>
  <c r="GB11" i="19"/>
  <c r="FV11" i="19"/>
  <c r="FP11" i="19"/>
  <c r="FJ11" i="19"/>
  <c r="FD11" i="19"/>
  <c r="EX11" i="19"/>
  <c r="ER11" i="19"/>
  <c r="EL11" i="19"/>
  <c r="EF11" i="19"/>
  <c r="DZ11" i="19"/>
  <c r="DT11" i="19"/>
  <c r="DN11" i="19"/>
  <c r="DH11" i="19"/>
  <c r="DB11" i="19"/>
  <c r="CV11" i="19"/>
  <c r="CP11" i="19"/>
  <c r="CJ11" i="19"/>
  <c r="CD11" i="19"/>
  <c r="BX11" i="19"/>
  <c r="BR11" i="19"/>
  <c r="BL11" i="19"/>
  <c r="BF11" i="19"/>
  <c r="AZ11" i="19"/>
  <c r="AT11" i="19"/>
  <c r="AN11" i="19"/>
  <c r="AH11" i="19"/>
  <c r="AB11" i="19"/>
  <c r="V11" i="19"/>
  <c r="JC14" i="19"/>
  <c r="IW14" i="19"/>
  <c r="IQ14" i="19"/>
  <c r="IK14" i="19"/>
  <c r="IE14" i="19"/>
  <c r="HY14" i="19"/>
  <c r="HS14" i="19"/>
  <c r="HM14" i="19"/>
  <c r="HG14" i="19"/>
  <c r="HA14" i="19"/>
  <c r="GU14" i="19"/>
  <c r="GO14" i="19"/>
  <c r="GI14" i="19"/>
  <c r="GC14" i="19"/>
  <c r="FW14" i="19"/>
  <c r="FQ14" i="19"/>
  <c r="FK14" i="19"/>
  <c r="FE14" i="19"/>
  <c r="EY14" i="19"/>
  <c r="ES14" i="19"/>
  <c r="EM14" i="19"/>
  <c r="EG14" i="19"/>
  <c r="EA14" i="19"/>
  <c r="DU14" i="19"/>
  <c r="DO14" i="19"/>
  <c r="DI14" i="19"/>
  <c r="DC14" i="19"/>
  <c r="CW14" i="19"/>
  <c r="CQ14" i="19"/>
  <c r="CK14" i="19"/>
  <c r="CE14" i="19"/>
  <c r="BY14" i="19"/>
  <c r="BS14" i="19"/>
  <c r="BM14" i="19"/>
  <c r="BG14" i="19"/>
  <c r="BA14" i="19"/>
  <c r="AU14" i="19"/>
  <c r="AO14" i="19"/>
  <c r="AI14" i="19"/>
  <c r="AC14" i="19"/>
  <c r="W14" i="19"/>
  <c r="JC13" i="19"/>
  <c r="IW13" i="19"/>
  <c r="IQ13" i="19"/>
  <c r="IK13" i="19"/>
  <c r="IE13" i="19"/>
  <c r="HY13" i="19"/>
  <c r="HS13" i="19"/>
  <c r="HM13" i="19"/>
  <c r="HG13" i="19"/>
  <c r="HA13" i="19"/>
  <c r="GU13" i="19"/>
  <c r="GO13" i="19"/>
  <c r="GI13" i="19"/>
  <c r="GC13" i="19"/>
  <c r="FW13" i="19"/>
  <c r="FQ13" i="19"/>
  <c r="FK13" i="19"/>
  <c r="FE13" i="19"/>
  <c r="EY13" i="19"/>
  <c r="ES13" i="19"/>
  <c r="EM13" i="19"/>
  <c r="EG13" i="19"/>
  <c r="EA13" i="19"/>
  <c r="DU13" i="19"/>
  <c r="DO13" i="19"/>
  <c r="DI13" i="19"/>
  <c r="DC13" i="19"/>
  <c r="CW13" i="19"/>
  <c r="CQ13" i="19"/>
  <c r="CK13" i="19"/>
  <c r="CE13" i="19"/>
  <c r="BY13" i="19"/>
  <c r="BS13" i="19"/>
  <c r="BM13" i="19"/>
  <c r="BG13" i="19"/>
  <c r="BA13" i="19"/>
  <c r="AU13" i="19"/>
  <c r="AO13" i="19"/>
  <c r="AI13" i="19"/>
  <c r="AC13" i="19"/>
  <c r="W13" i="19"/>
  <c r="JC12" i="19"/>
  <c r="IW12" i="19"/>
  <c r="IQ12" i="19"/>
  <c r="IK12" i="19"/>
  <c r="IE12" i="19"/>
  <c r="HY12" i="19"/>
  <c r="HS12" i="19"/>
  <c r="HM12" i="19"/>
  <c r="HG12" i="19"/>
  <c r="HA12" i="19"/>
  <c r="GU12" i="19"/>
  <c r="GO12" i="19"/>
  <c r="GI12" i="19"/>
  <c r="GC12" i="19"/>
  <c r="FW12" i="19"/>
  <c r="FQ12" i="19"/>
  <c r="FK12" i="19"/>
  <c r="FE12" i="19"/>
  <c r="EY12" i="19"/>
  <c r="ES12" i="19"/>
  <c r="EM12" i="19"/>
  <c r="EG12" i="19"/>
  <c r="EA12" i="19"/>
  <c r="DU12" i="19"/>
  <c r="DO12" i="19"/>
  <c r="DI12" i="19"/>
  <c r="DC12" i="19"/>
  <c r="CW12" i="19"/>
  <c r="CQ12" i="19"/>
  <c r="CK12" i="19"/>
  <c r="CE12" i="19"/>
  <c r="BY12" i="19"/>
  <c r="BS12" i="19"/>
  <c r="BM12" i="19"/>
  <c r="BG12" i="19"/>
  <c r="BA12" i="19"/>
  <c r="AU12" i="19"/>
  <c r="AO12" i="19"/>
  <c r="AI12" i="19"/>
  <c r="AC12" i="19"/>
  <c r="W12" i="19"/>
  <c r="JC11" i="19"/>
  <c r="IW11" i="19"/>
  <c r="IQ11" i="19"/>
  <c r="IK11" i="19"/>
  <c r="IE11" i="19"/>
  <c r="HY11" i="19"/>
  <c r="HS11" i="19"/>
  <c r="HM11" i="19"/>
  <c r="HG11" i="19"/>
  <c r="HA11" i="19"/>
  <c r="GU11" i="19"/>
  <c r="GO11" i="19"/>
  <c r="GI11" i="19"/>
  <c r="GC11" i="19"/>
  <c r="FW11" i="19"/>
  <c r="FQ11" i="19"/>
  <c r="FK11" i="19"/>
  <c r="FE11" i="19"/>
  <c r="EY11" i="19"/>
  <c r="ES11" i="19"/>
  <c r="EM11" i="19"/>
  <c r="EG11" i="19"/>
  <c r="EA11" i="19"/>
  <c r="DU11" i="19"/>
  <c r="DO11" i="19"/>
  <c r="DI11" i="19"/>
  <c r="DC11" i="19"/>
  <c r="CW11" i="19"/>
  <c r="CQ11" i="19"/>
  <c r="CK11" i="19"/>
  <c r="CE11" i="19"/>
  <c r="BY11" i="19"/>
  <c r="BS11" i="19"/>
  <c r="BM11" i="19"/>
  <c r="BG11" i="19"/>
  <c r="BA11" i="19"/>
  <c r="AU11" i="19"/>
  <c r="AO11" i="19"/>
  <c r="AI11" i="19"/>
  <c r="AC11" i="19"/>
  <c r="W11" i="19"/>
  <c r="JD14" i="19"/>
  <c r="IX14" i="19"/>
  <c r="IR14" i="19"/>
  <c r="IL14" i="19"/>
  <c r="IF14" i="19"/>
  <c r="HZ14" i="19"/>
  <c r="HT14" i="19"/>
  <c r="HN14" i="19"/>
  <c r="HH14" i="19"/>
  <c r="HB14" i="19"/>
  <c r="GV14" i="19"/>
  <c r="GP14" i="19"/>
  <c r="GJ14" i="19"/>
  <c r="GD14" i="19"/>
  <c r="FX14" i="19"/>
  <c r="FR14" i="19"/>
  <c r="FL14" i="19"/>
  <c r="FF14" i="19"/>
  <c r="EZ14" i="19"/>
  <c r="ET14" i="19"/>
  <c r="EN14" i="19"/>
  <c r="EH14" i="19"/>
  <c r="EB14" i="19"/>
  <c r="DV14" i="19"/>
  <c r="DP14" i="19"/>
  <c r="DJ14" i="19"/>
  <c r="DD14" i="19"/>
  <c r="CX14" i="19"/>
  <c r="CR14" i="19"/>
  <c r="CL14" i="19"/>
  <c r="CF14" i="19"/>
  <c r="BZ14" i="19"/>
  <c r="BT14" i="19"/>
  <c r="BN14" i="19"/>
  <c r="BH14" i="19"/>
  <c r="BB14" i="19"/>
  <c r="AV14" i="19"/>
  <c r="AP14" i="19"/>
  <c r="AJ14" i="19"/>
  <c r="AD14" i="19"/>
  <c r="X14" i="19"/>
  <c r="JD13" i="19"/>
  <c r="IX13" i="19"/>
  <c r="IR13" i="19"/>
  <c r="IL13" i="19"/>
  <c r="IF13" i="19"/>
  <c r="HZ13" i="19"/>
  <c r="HT13" i="19"/>
  <c r="HN13" i="19"/>
  <c r="HH13" i="19"/>
  <c r="HB13" i="19"/>
  <c r="GV13" i="19"/>
  <c r="GP13" i="19"/>
  <c r="GJ13" i="19"/>
  <c r="GD13" i="19"/>
  <c r="FX13" i="19"/>
  <c r="FR13" i="19"/>
  <c r="FL13" i="19"/>
  <c r="FF13" i="19"/>
  <c r="EZ13" i="19"/>
  <c r="ET13" i="19"/>
  <c r="EN13" i="19"/>
  <c r="EH13" i="19"/>
  <c r="EB13" i="19"/>
  <c r="DV13" i="19"/>
  <c r="DP13" i="19"/>
  <c r="DJ13" i="19"/>
  <c r="DD13" i="19"/>
  <c r="CX13" i="19"/>
  <c r="CR13" i="19"/>
  <c r="CL13" i="19"/>
  <c r="CF13" i="19"/>
  <c r="BZ13" i="19"/>
  <c r="BT13" i="19"/>
  <c r="BN13" i="19"/>
  <c r="BH13" i="19"/>
  <c r="BB13" i="19"/>
  <c r="AV13" i="19"/>
  <c r="AP13" i="19"/>
  <c r="AJ13" i="19"/>
  <c r="AD13" i="19"/>
  <c r="X13" i="19"/>
  <c r="JD12" i="19"/>
  <c r="IX12" i="19"/>
  <c r="IR12" i="19"/>
  <c r="IL12" i="19"/>
  <c r="IF12" i="19"/>
  <c r="HZ12" i="19"/>
  <c r="HT12" i="19"/>
  <c r="HN12" i="19"/>
  <c r="HH12" i="19"/>
  <c r="HB12" i="19"/>
  <c r="GV12" i="19"/>
  <c r="GP12" i="19"/>
  <c r="GJ12" i="19"/>
  <c r="GD12" i="19"/>
  <c r="FX12" i="19"/>
  <c r="FR12" i="19"/>
  <c r="FL12" i="19"/>
  <c r="FF12" i="19"/>
  <c r="EZ12" i="19"/>
  <c r="ET12" i="19"/>
  <c r="EN12" i="19"/>
  <c r="EH12" i="19"/>
  <c r="EB12" i="19"/>
  <c r="DV12" i="19"/>
  <c r="DP12" i="19"/>
  <c r="DJ12" i="19"/>
  <c r="DD12" i="19"/>
  <c r="CX12" i="19"/>
  <c r="CR12" i="19"/>
  <c r="CL12" i="19"/>
  <c r="CF12" i="19"/>
  <c r="BZ12" i="19"/>
  <c r="BT12" i="19"/>
  <c r="BN12" i="19"/>
  <c r="BH12" i="19"/>
  <c r="BB12" i="19"/>
  <c r="AV12" i="19"/>
  <c r="AP12" i="19"/>
  <c r="AJ12" i="19"/>
  <c r="AD12" i="19"/>
  <c r="X12" i="19"/>
  <c r="JD11" i="19"/>
  <c r="IX11" i="19"/>
  <c r="IR11" i="19"/>
  <c r="IL11" i="19"/>
  <c r="IF11" i="19"/>
  <c r="HZ11" i="19"/>
  <c r="HT11" i="19"/>
  <c r="HN11" i="19"/>
  <c r="HH11" i="19"/>
  <c r="HB11" i="19"/>
  <c r="GV11" i="19"/>
  <c r="GP11" i="19"/>
  <c r="GJ11" i="19"/>
  <c r="GD11" i="19"/>
  <c r="FX11" i="19"/>
  <c r="FR11" i="19"/>
  <c r="FL11" i="19"/>
  <c r="FF11" i="19"/>
  <c r="EZ11" i="19"/>
  <c r="ET11" i="19"/>
  <c r="EN11" i="19"/>
  <c r="EH11" i="19"/>
  <c r="EB11" i="19"/>
  <c r="DV11" i="19"/>
  <c r="DP11" i="19"/>
  <c r="DJ11" i="19"/>
  <c r="DD11" i="19"/>
  <c r="CX11" i="19"/>
  <c r="CR11" i="19"/>
  <c r="CL11" i="19"/>
  <c r="CF11" i="19"/>
  <c r="BZ11" i="19"/>
  <c r="BT11" i="19"/>
  <c r="BN11" i="19"/>
  <c r="BH11" i="19"/>
  <c r="BB11" i="19"/>
  <c r="AV11" i="19"/>
  <c r="AP11" i="19"/>
  <c r="AJ11" i="19"/>
  <c r="AD11" i="19"/>
  <c r="X11" i="19"/>
  <c r="JD14" i="18"/>
  <c r="IX14" i="18"/>
  <c r="IR14" i="18"/>
  <c r="IL14" i="18"/>
  <c r="IF14" i="18"/>
  <c r="HZ14" i="18"/>
  <c r="HT14" i="18"/>
  <c r="HN14" i="18"/>
  <c r="HH14" i="18"/>
  <c r="HB14" i="18"/>
  <c r="GV14" i="18"/>
  <c r="GP14" i="18"/>
  <c r="GJ14" i="18"/>
  <c r="GD14" i="18"/>
  <c r="FX14" i="18"/>
  <c r="FR14" i="18"/>
  <c r="FL14" i="18"/>
  <c r="FF14" i="18"/>
  <c r="EZ14" i="18"/>
  <c r="ET14" i="18"/>
  <c r="EN14" i="18"/>
  <c r="EH14" i="18"/>
  <c r="EB14" i="18"/>
  <c r="DV14" i="18"/>
  <c r="DP14" i="18"/>
  <c r="DJ14" i="18"/>
  <c r="DD14" i="18"/>
  <c r="CX14" i="18"/>
  <c r="CR14" i="18"/>
  <c r="CL14" i="18"/>
  <c r="CF14" i="18"/>
  <c r="BZ14" i="18"/>
  <c r="BT14" i="18"/>
  <c r="BN14" i="18"/>
  <c r="BH14" i="18"/>
  <c r="BB14" i="18"/>
  <c r="AV14" i="18"/>
  <c r="AP14" i="18"/>
  <c r="AJ14" i="18"/>
  <c r="X14" i="18"/>
  <c r="R14" i="18"/>
  <c r="L14" i="18"/>
  <c r="JD13" i="18"/>
  <c r="IX13" i="18"/>
  <c r="IR13" i="18"/>
  <c r="IL13" i="18"/>
  <c r="IF13" i="18"/>
  <c r="HZ13" i="18"/>
  <c r="HT13" i="18"/>
  <c r="HN13" i="18"/>
  <c r="HH13" i="18"/>
  <c r="HB13" i="18"/>
  <c r="GV13" i="18"/>
  <c r="GP13" i="18"/>
  <c r="GJ13" i="18"/>
  <c r="GD13" i="18"/>
  <c r="FX13" i="18"/>
  <c r="FR13" i="18"/>
  <c r="FL13" i="18"/>
  <c r="FF13" i="18"/>
  <c r="EZ13" i="18"/>
  <c r="ET13" i="18"/>
  <c r="EN13" i="18"/>
  <c r="EH13" i="18"/>
  <c r="EB13" i="18"/>
  <c r="DV13" i="18"/>
  <c r="DP13" i="18"/>
  <c r="DJ13" i="18"/>
  <c r="DD13" i="18"/>
  <c r="CX13" i="18"/>
  <c r="CR13" i="18"/>
  <c r="CL13" i="18"/>
  <c r="CF13" i="18"/>
  <c r="BZ13" i="18"/>
  <c r="BT13" i="18"/>
  <c r="BN13" i="18"/>
  <c r="BH13" i="18"/>
  <c r="BB13" i="18"/>
  <c r="AV13" i="18"/>
  <c r="AP13" i="18"/>
  <c r="AJ13" i="18"/>
  <c r="X13" i="18"/>
  <c r="R13" i="18"/>
  <c r="L13" i="18"/>
  <c r="JD12" i="18"/>
  <c r="IX12" i="18"/>
  <c r="IR12" i="18"/>
  <c r="IL12" i="18"/>
  <c r="IF12" i="18"/>
  <c r="HZ12" i="18"/>
  <c r="HT12" i="18"/>
  <c r="HN12" i="18"/>
  <c r="HH12" i="18"/>
  <c r="HB12" i="18"/>
  <c r="GV12" i="18"/>
  <c r="GP12" i="18"/>
  <c r="GJ12" i="18"/>
  <c r="GD12" i="18"/>
  <c r="FX12" i="18"/>
  <c r="FR12" i="18"/>
  <c r="FL12" i="18"/>
  <c r="FF12" i="18"/>
  <c r="EZ12" i="18"/>
  <c r="ET12" i="18"/>
  <c r="EN12" i="18"/>
  <c r="EH12" i="18"/>
  <c r="EB12" i="18"/>
  <c r="DV12" i="18"/>
  <c r="DP12" i="18"/>
  <c r="DJ12" i="18"/>
  <c r="DD12" i="18"/>
  <c r="CX12" i="18"/>
  <c r="CR12" i="18"/>
  <c r="CL12" i="18"/>
  <c r="CF12" i="18"/>
  <c r="BZ12" i="18"/>
  <c r="BT12" i="18"/>
  <c r="BN12" i="18"/>
  <c r="BH12" i="18"/>
  <c r="BB12" i="18"/>
  <c r="AV12" i="18"/>
  <c r="AP12" i="18"/>
  <c r="AJ12" i="18"/>
  <c r="X12" i="18"/>
  <c r="R12" i="18"/>
  <c r="L12" i="18"/>
  <c r="JD11" i="18"/>
  <c r="IX11" i="18"/>
  <c r="IR11" i="18"/>
  <c r="IL11" i="18"/>
  <c r="IF11" i="18"/>
  <c r="HZ11" i="18"/>
  <c r="HT11" i="18"/>
  <c r="HN11" i="18"/>
  <c r="HH11" i="18"/>
  <c r="HB11" i="18"/>
  <c r="GV11" i="18"/>
  <c r="GP11" i="18"/>
  <c r="GJ11" i="18"/>
  <c r="GD11" i="18"/>
  <c r="FX11" i="18"/>
  <c r="FR11" i="18"/>
  <c r="FL11" i="18"/>
  <c r="FF11" i="18"/>
  <c r="EZ11" i="18"/>
  <c r="ET11" i="18"/>
  <c r="EN11" i="18"/>
  <c r="EH11" i="18"/>
  <c r="EB11" i="18"/>
  <c r="DV11" i="18"/>
  <c r="DP11" i="18"/>
  <c r="DJ11" i="18"/>
  <c r="DD11" i="18"/>
  <c r="CX11" i="18"/>
  <c r="CR11" i="18"/>
  <c r="CL11" i="18"/>
  <c r="CF11" i="18"/>
  <c r="BZ11" i="18"/>
  <c r="BT11" i="18"/>
  <c r="BN11" i="18"/>
  <c r="BH11" i="18"/>
  <c r="BB11" i="18"/>
  <c r="AV11" i="18"/>
  <c r="AP11" i="18"/>
  <c r="AJ11" i="18"/>
  <c r="X11" i="18"/>
  <c r="R11" i="18"/>
  <c r="L11" i="18"/>
  <c r="JC14" i="18"/>
  <c r="IW14" i="18"/>
  <c r="IQ14" i="18"/>
  <c r="IK14" i="18"/>
  <c r="IE14" i="18"/>
  <c r="HY14" i="18"/>
  <c r="HS14" i="18"/>
  <c r="HM14" i="18"/>
  <c r="HG14" i="18"/>
  <c r="HA14" i="18"/>
  <c r="GU14" i="18"/>
  <c r="GO14" i="18"/>
  <c r="GI14" i="18"/>
  <c r="GC14" i="18"/>
  <c r="FW14" i="18"/>
  <c r="FQ14" i="18"/>
  <c r="FK14" i="18"/>
  <c r="FE14" i="18"/>
  <c r="EY14" i="18"/>
  <c r="ES14" i="18"/>
  <c r="EM14" i="18"/>
  <c r="EG14" i="18"/>
  <c r="EA14" i="18"/>
  <c r="DU14" i="18"/>
  <c r="DO14" i="18"/>
  <c r="DI14" i="18"/>
  <c r="DC14" i="18"/>
  <c r="CW14" i="18"/>
  <c r="CQ14" i="18"/>
  <c r="CK14" i="18"/>
  <c r="CE14" i="18"/>
  <c r="BY14" i="18"/>
  <c r="BS14" i="18"/>
  <c r="BM14" i="18"/>
  <c r="BG14" i="18"/>
  <c r="BA14" i="18"/>
  <c r="AU14" i="18"/>
  <c r="AO14" i="18"/>
  <c r="AI14" i="18"/>
  <c r="W14" i="18"/>
  <c r="Q14" i="18"/>
  <c r="K14" i="18"/>
  <c r="JC13" i="18"/>
  <c r="IW13" i="18"/>
  <c r="IQ13" i="18"/>
  <c r="IK13" i="18"/>
  <c r="IE13" i="18"/>
  <c r="HY13" i="18"/>
  <c r="HS13" i="18"/>
  <c r="HM13" i="18"/>
  <c r="HG13" i="18"/>
  <c r="HA13" i="18"/>
  <c r="GU13" i="18"/>
  <c r="GO13" i="18"/>
  <c r="GI13" i="18"/>
  <c r="GC13" i="18"/>
  <c r="FW13" i="18"/>
  <c r="FQ13" i="18"/>
  <c r="FK13" i="18"/>
  <c r="FE13" i="18"/>
  <c r="EY13" i="18"/>
  <c r="ES13" i="18"/>
  <c r="EM13" i="18"/>
  <c r="EG13" i="18"/>
  <c r="EA13" i="18"/>
  <c r="DU13" i="18"/>
  <c r="DO13" i="18"/>
  <c r="DI13" i="18"/>
  <c r="DC13" i="18"/>
  <c r="CW13" i="18"/>
  <c r="CQ13" i="18"/>
  <c r="CK13" i="18"/>
  <c r="CE13" i="18"/>
  <c r="BY13" i="18"/>
  <c r="BS13" i="18"/>
  <c r="BM13" i="18"/>
  <c r="BG13" i="18"/>
  <c r="BA13" i="18"/>
  <c r="AU13" i="18"/>
  <c r="AO13" i="18"/>
  <c r="AI13" i="18"/>
  <c r="W13" i="18"/>
  <c r="Q13" i="18"/>
  <c r="K13" i="18"/>
  <c r="JC12" i="18"/>
  <c r="IW12" i="18"/>
  <c r="IQ12" i="18"/>
  <c r="IK12" i="18"/>
  <c r="IE12" i="18"/>
  <c r="HY12" i="18"/>
  <c r="HS12" i="18"/>
  <c r="HM12" i="18"/>
  <c r="HG12" i="18"/>
  <c r="HA12" i="18"/>
  <c r="GU12" i="18"/>
  <c r="GO12" i="18"/>
  <c r="GI12" i="18"/>
  <c r="GC12" i="18"/>
  <c r="FW12" i="18"/>
  <c r="FQ12" i="18"/>
  <c r="FK12" i="18"/>
  <c r="FE12" i="18"/>
  <c r="EY12" i="18"/>
  <c r="ES12" i="18"/>
  <c r="EM12" i="18"/>
  <c r="EG12" i="18"/>
  <c r="EA12" i="18"/>
  <c r="DU12" i="18"/>
  <c r="DO12" i="18"/>
  <c r="DI12" i="18"/>
  <c r="DC12" i="18"/>
  <c r="CW12" i="18"/>
  <c r="CQ12" i="18"/>
  <c r="CK12" i="18"/>
  <c r="CE12" i="18"/>
  <c r="BY12" i="18"/>
  <c r="BS12" i="18"/>
  <c r="BM12" i="18"/>
  <c r="BG12" i="18"/>
  <c r="BA12" i="18"/>
  <c r="AU12" i="18"/>
  <c r="AO12" i="18"/>
  <c r="AI12" i="18"/>
  <c r="W12" i="18"/>
  <c r="Q12" i="18"/>
  <c r="K12" i="18"/>
  <c r="JC11" i="18"/>
  <c r="IW11" i="18"/>
  <c r="IQ11" i="18"/>
  <c r="IK11" i="18"/>
  <c r="IE11" i="18"/>
  <c r="HY11" i="18"/>
  <c r="HS11" i="18"/>
  <c r="HM11" i="18"/>
  <c r="HG11" i="18"/>
  <c r="HA11" i="18"/>
  <c r="GU11" i="18"/>
  <c r="GO11" i="18"/>
  <c r="GI11" i="18"/>
  <c r="GC11" i="18"/>
  <c r="FW11" i="18"/>
  <c r="FQ11" i="18"/>
  <c r="FK11" i="18"/>
  <c r="FE11" i="18"/>
  <c r="EY11" i="18"/>
  <c r="ES11" i="18"/>
  <c r="EM11" i="18"/>
  <c r="EG11" i="18"/>
  <c r="EA11" i="18"/>
  <c r="DU11" i="18"/>
  <c r="DO11" i="18"/>
  <c r="DI11" i="18"/>
  <c r="DC11" i="18"/>
  <c r="CW11" i="18"/>
  <c r="CQ11" i="18"/>
  <c r="CK11" i="18"/>
  <c r="CE11" i="18"/>
  <c r="BY11" i="18"/>
  <c r="BS11" i="18"/>
  <c r="BM11" i="18"/>
  <c r="BG11" i="18"/>
  <c r="BA11" i="18"/>
  <c r="AU11" i="18"/>
  <c r="AO11" i="18"/>
  <c r="AI11" i="18"/>
  <c r="W11" i="18"/>
  <c r="Q11" i="18"/>
  <c r="K11" i="18"/>
  <c r="JB14" i="18"/>
  <c r="IV14" i="18"/>
  <c r="IP14" i="18"/>
  <c r="IJ14" i="18"/>
  <c r="ID14" i="18"/>
  <c r="HX14" i="18"/>
  <c r="HR14" i="18"/>
  <c r="HL14" i="18"/>
  <c r="HF14" i="18"/>
  <c r="GZ14" i="18"/>
  <c r="GT14" i="18"/>
  <c r="GN14" i="18"/>
  <c r="GH14" i="18"/>
  <c r="GB14" i="18"/>
  <c r="FV14" i="18"/>
  <c r="FP14" i="18"/>
  <c r="FJ14" i="18"/>
  <c r="FD14" i="18"/>
  <c r="EX14" i="18"/>
  <c r="ER14" i="18"/>
  <c r="EL14" i="18"/>
  <c r="EF14" i="18"/>
  <c r="DZ14" i="18"/>
  <c r="DT14" i="18"/>
  <c r="DN14" i="18"/>
  <c r="DH14" i="18"/>
  <c r="DB14" i="18"/>
  <c r="CV14" i="18"/>
  <c r="CP14" i="18"/>
  <c r="CJ14" i="18"/>
  <c r="CD14" i="18"/>
  <c r="BX14" i="18"/>
  <c r="BR14" i="18"/>
  <c r="BL14" i="18"/>
  <c r="BF14" i="18"/>
  <c r="AZ14" i="18"/>
  <c r="AT14" i="18"/>
  <c r="AN14" i="18"/>
  <c r="AH14" i="18"/>
  <c r="V14" i="18"/>
  <c r="P14" i="18"/>
  <c r="J14" i="18"/>
  <c r="JB13" i="18"/>
  <c r="IV13" i="18"/>
  <c r="IP13" i="18"/>
  <c r="IJ13" i="18"/>
  <c r="ID13" i="18"/>
  <c r="HX13" i="18"/>
  <c r="HR13" i="18"/>
  <c r="HL13" i="18"/>
  <c r="HF13" i="18"/>
  <c r="GZ13" i="18"/>
  <c r="GT13" i="18"/>
  <c r="GN13" i="18"/>
  <c r="GH13" i="18"/>
  <c r="GB13" i="18"/>
  <c r="FV13" i="18"/>
  <c r="FP13" i="18"/>
  <c r="FJ13" i="18"/>
  <c r="FD13" i="18"/>
  <c r="EX13" i="18"/>
  <c r="ER13" i="18"/>
  <c r="EL13" i="18"/>
  <c r="EF13" i="18"/>
  <c r="DZ13" i="18"/>
  <c r="DT13" i="18"/>
  <c r="DN13" i="18"/>
  <c r="DH13" i="18"/>
  <c r="DB13" i="18"/>
  <c r="CV13" i="18"/>
  <c r="CP13" i="18"/>
  <c r="CJ13" i="18"/>
  <c r="CD13" i="18"/>
  <c r="BX13" i="18"/>
  <c r="BR13" i="18"/>
  <c r="BL13" i="18"/>
  <c r="BF13" i="18"/>
  <c r="AZ13" i="18"/>
  <c r="AT13" i="18"/>
  <c r="AN13" i="18"/>
  <c r="AH13" i="18"/>
  <c r="V13" i="18"/>
  <c r="P13" i="18"/>
  <c r="J13" i="18"/>
  <c r="JB12" i="18"/>
  <c r="IV12" i="18"/>
  <c r="IP12" i="18"/>
  <c r="IJ12" i="18"/>
  <c r="ID12" i="18"/>
  <c r="HX12" i="18"/>
  <c r="HR12" i="18"/>
  <c r="HL12" i="18"/>
  <c r="HF12" i="18"/>
  <c r="GZ12" i="18"/>
  <c r="GT12" i="18"/>
  <c r="GN12" i="18"/>
  <c r="GH12" i="18"/>
  <c r="GB12" i="18"/>
  <c r="FV12" i="18"/>
  <c r="FP12" i="18"/>
  <c r="FJ12" i="18"/>
  <c r="FD12" i="18"/>
  <c r="EX12" i="18"/>
  <c r="ER12" i="18"/>
  <c r="EL12" i="18"/>
  <c r="EF12" i="18"/>
  <c r="DZ12" i="18"/>
  <c r="DT12" i="18"/>
  <c r="DN12" i="18"/>
  <c r="DH12" i="18"/>
  <c r="DB12" i="18"/>
  <c r="CV12" i="18"/>
  <c r="CP12" i="18"/>
  <c r="CJ12" i="18"/>
  <c r="CD12" i="18"/>
  <c r="BX12" i="18"/>
  <c r="BR12" i="18"/>
  <c r="BL12" i="18"/>
  <c r="BF12" i="18"/>
  <c r="AZ12" i="18"/>
  <c r="AT12" i="18"/>
  <c r="AN12" i="18"/>
  <c r="AH12" i="18"/>
  <c r="V12" i="18"/>
  <c r="P12" i="18"/>
  <c r="J12" i="18"/>
  <c r="JB11" i="18"/>
  <c r="IV11" i="18"/>
  <c r="IP11" i="18"/>
  <c r="IJ11" i="18"/>
  <c r="ID11" i="18"/>
  <c r="HX11" i="18"/>
  <c r="HR11" i="18"/>
  <c r="HL11" i="18"/>
  <c r="HF11" i="18"/>
  <c r="GZ11" i="18"/>
  <c r="GT11" i="18"/>
  <c r="GN11" i="18"/>
  <c r="GH11" i="18"/>
  <c r="GB11" i="18"/>
  <c r="FV11" i="18"/>
  <c r="FP11" i="18"/>
  <c r="FJ11" i="18"/>
  <c r="FD11" i="18"/>
  <c r="EX11" i="18"/>
  <c r="ER11" i="18"/>
  <c r="EL11" i="18"/>
  <c r="EF11" i="18"/>
  <c r="DZ11" i="18"/>
  <c r="DT11" i="18"/>
  <c r="DN11" i="18"/>
  <c r="DH11" i="18"/>
  <c r="DB11" i="18"/>
  <c r="CV11" i="18"/>
  <c r="CP11" i="18"/>
  <c r="CJ11" i="18"/>
  <c r="CD11" i="18"/>
  <c r="BX11" i="18"/>
  <c r="BR11" i="18"/>
  <c r="BL11" i="18"/>
  <c r="BF11" i="18"/>
  <c r="AZ11" i="18"/>
  <c r="AT11" i="18"/>
  <c r="AN11" i="18"/>
  <c r="AH11" i="18"/>
  <c r="V11" i="18"/>
  <c r="P11" i="18"/>
  <c r="J11" i="18"/>
  <c r="JA14" i="18"/>
  <c r="IU14" i="18"/>
  <c r="IO14" i="18"/>
  <c r="II14" i="18"/>
  <c r="IC14" i="18"/>
  <c r="HW14" i="18"/>
  <c r="HQ14" i="18"/>
  <c r="HK14" i="18"/>
  <c r="HE14" i="18"/>
  <c r="GY14" i="18"/>
  <c r="GS14" i="18"/>
  <c r="GM14" i="18"/>
  <c r="GG14" i="18"/>
  <c r="GA14" i="18"/>
  <c r="FU14" i="18"/>
  <c r="FO14" i="18"/>
  <c r="FI14" i="18"/>
  <c r="FC14" i="18"/>
  <c r="EW14" i="18"/>
  <c r="EQ14" i="18"/>
  <c r="EK14" i="18"/>
  <c r="EE14" i="18"/>
  <c r="DY14" i="18"/>
  <c r="DS14" i="18"/>
  <c r="DM14" i="18"/>
  <c r="DG14" i="18"/>
  <c r="DA14" i="18"/>
  <c r="CU14" i="18"/>
  <c r="CO14" i="18"/>
  <c r="CI14" i="18"/>
  <c r="CC14" i="18"/>
  <c r="BW14" i="18"/>
  <c r="BQ14" i="18"/>
  <c r="BK14" i="18"/>
  <c r="BE14" i="18"/>
  <c r="AY14" i="18"/>
  <c r="AS14" i="18"/>
  <c r="AM14" i="18"/>
  <c r="AG14" i="18"/>
  <c r="U14" i="18"/>
  <c r="O14" i="18"/>
  <c r="I14" i="18"/>
  <c r="JA13" i="18"/>
  <c r="IU13" i="18"/>
  <c r="IO13" i="18"/>
  <c r="II13" i="18"/>
  <c r="IC13" i="18"/>
  <c r="HW13" i="18"/>
  <c r="HQ13" i="18"/>
  <c r="HK13" i="18"/>
  <c r="HE13" i="18"/>
  <c r="GY13" i="18"/>
  <c r="GS13" i="18"/>
  <c r="GM13" i="18"/>
  <c r="GG13" i="18"/>
  <c r="GA13" i="18"/>
  <c r="FU13" i="18"/>
  <c r="FO13" i="18"/>
  <c r="FI13" i="18"/>
  <c r="FC13" i="18"/>
  <c r="EW13" i="18"/>
  <c r="EQ13" i="18"/>
  <c r="EK13" i="18"/>
  <c r="EE13" i="18"/>
  <c r="DY13" i="18"/>
  <c r="DS13" i="18"/>
  <c r="DM13" i="18"/>
  <c r="DG13" i="18"/>
  <c r="DA13" i="18"/>
  <c r="CU13" i="18"/>
  <c r="CO13" i="18"/>
  <c r="CI13" i="18"/>
  <c r="CC13" i="18"/>
  <c r="BW13" i="18"/>
  <c r="BQ13" i="18"/>
  <c r="BK13" i="18"/>
  <c r="BE13" i="18"/>
  <c r="AY13" i="18"/>
  <c r="AS13" i="18"/>
  <c r="AM13" i="18"/>
  <c r="AG13" i="18"/>
  <c r="U13" i="18"/>
  <c r="O13" i="18"/>
  <c r="I13" i="18"/>
  <c r="JA12" i="18"/>
  <c r="IU12" i="18"/>
  <c r="IO12" i="18"/>
  <c r="II12" i="18"/>
  <c r="IC12" i="18"/>
  <c r="HW12" i="18"/>
  <c r="HQ12" i="18"/>
  <c r="HK12" i="18"/>
  <c r="HE12" i="18"/>
  <c r="GY12" i="18"/>
  <c r="GS12" i="18"/>
  <c r="GM12" i="18"/>
  <c r="GG12" i="18"/>
  <c r="GA12" i="18"/>
  <c r="FU12" i="18"/>
  <c r="FO12" i="18"/>
  <c r="FI12" i="18"/>
  <c r="FC12" i="18"/>
  <c r="EW12" i="18"/>
  <c r="EQ12" i="18"/>
  <c r="EK12" i="18"/>
  <c r="EE12" i="18"/>
  <c r="DY12" i="18"/>
  <c r="DS12" i="18"/>
  <c r="DM12" i="18"/>
  <c r="DG12" i="18"/>
  <c r="DA12" i="18"/>
  <c r="CU12" i="18"/>
  <c r="CO12" i="18"/>
  <c r="CI12" i="18"/>
  <c r="CC12" i="18"/>
  <c r="BW12" i="18"/>
  <c r="BQ12" i="18"/>
  <c r="BK12" i="18"/>
  <c r="BE12" i="18"/>
  <c r="AY12" i="18"/>
  <c r="AS12" i="18"/>
  <c r="AM12" i="18"/>
  <c r="AG12" i="18"/>
  <c r="U12" i="18"/>
  <c r="O12" i="18"/>
  <c r="I12" i="18"/>
  <c r="JA11" i="18"/>
  <c r="IU11" i="18"/>
  <c r="IO11" i="18"/>
  <c r="II11" i="18"/>
  <c r="IC11" i="18"/>
  <c r="HW11" i="18"/>
  <c r="HQ11" i="18"/>
  <c r="HK11" i="18"/>
  <c r="HE11" i="18"/>
  <c r="GY11" i="18"/>
  <c r="GS11" i="18"/>
  <c r="GM11" i="18"/>
  <c r="GG11" i="18"/>
  <c r="GA11" i="18"/>
  <c r="FU11" i="18"/>
  <c r="FO11" i="18"/>
  <c r="FI11" i="18"/>
  <c r="FC11" i="18"/>
  <c r="EW11" i="18"/>
  <c r="EQ11" i="18"/>
  <c r="EK11" i="18"/>
  <c r="EE11" i="18"/>
  <c r="DY11" i="18"/>
  <c r="DS11" i="18"/>
  <c r="DM11" i="18"/>
  <c r="DG11" i="18"/>
  <c r="DA11" i="18"/>
  <c r="CU11" i="18"/>
  <c r="CO11" i="18"/>
  <c r="CI11" i="18"/>
  <c r="CC11" i="18"/>
  <c r="BW11" i="18"/>
  <c r="BQ11" i="18"/>
  <c r="BK11" i="18"/>
  <c r="BE11" i="18"/>
  <c r="AY11" i="18"/>
  <c r="AS11" i="18"/>
  <c r="AM11" i="18"/>
  <c r="AG11" i="18"/>
  <c r="U11" i="18"/>
  <c r="O11" i="18"/>
  <c r="I11" i="18"/>
  <c r="HY15" i="20" l="1"/>
  <c r="HG15" i="20"/>
  <c r="GI15" i="20"/>
  <c r="GJ15" i="20"/>
  <c r="BL15" i="20"/>
  <c r="FL15" i="20"/>
  <c r="BN15" i="20"/>
  <c r="IK15" i="20"/>
  <c r="IE15" i="20"/>
  <c r="AU15" i="20"/>
  <c r="CP15" i="20"/>
  <c r="ID15" i="20"/>
  <c r="W15" i="20"/>
  <c r="HA15" i="20"/>
  <c r="BM15" i="20"/>
  <c r="HB15" i="20"/>
  <c r="EL15" i="20"/>
  <c r="BS15" i="20"/>
  <c r="EM15" i="20"/>
  <c r="AT15" i="20"/>
  <c r="GH15" i="20"/>
  <c r="DO15" i="20"/>
  <c r="JC15" i="20"/>
  <c r="AV15" i="20"/>
  <c r="DU15" i="20"/>
  <c r="EQ15" i="20"/>
  <c r="CO15" i="20"/>
  <c r="BR15" i="20"/>
  <c r="FJ15" i="20"/>
  <c r="JB15" i="20"/>
  <c r="V15" i="20"/>
  <c r="DN15" i="20"/>
  <c r="HF15" i="20"/>
  <c r="X15" i="20"/>
  <c r="DP15" i="20"/>
  <c r="EN15" i="20"/>
  <c r="IF15" i="20"/>
  <c r="BT15" i="20"/>
  <c r="JD15" i="20"/>
  <c r="BX15" i="20"/>
  <c r="FP15" i="20"/>
  <c r="CV15" i="20"/>
  <c r="GN15" i="20"/>
  <c r="AB15" i="20"/>
  <c r="DT15" i="20"/>
  <c r="HL15" i="20"/>
  <c r="CJ15" i="20"/>
  <c r="GZ15" i="20"/>
  <c r="AN15" i="20"/>
  <c r="EF15" i="20"/>
  <c r="HX15" i="20"/>
  <c r="EH15" i="20"/>
  <c r="HZ15" i="20"/>
  <c r="FF15" i="20"/>
  <c r="AG15" i="20"/>
  <c r="DY15" i="20"/>
  <c r="HQ15" i="20"/>
  <c r="BE15" i="20"/>
  <c r="BF15" i="20"/>
  <c r="EX15" i="20"/>
  <c r="IP15" i="20"/>
  <c r="FV15" i="20"/>
  <c r="GT15" i="20"/>
  <c r="AH15" i="20"/>
  <c r="DZ15" i="20"/>
  <c r="HR15" i="20"/>
  <c r="CE15" i="20"/>
  <c r="FW15" i="20"/>
  <c r="DC15" i="20"/>
  <c r="GU15" i="20"/>
  <c r="AI15" i="20"/>
  <c r="EA15" i="20"/>
  <c r="HS15" i="20"/>
  <c r="BG15" i="20"/>
  <c r="EY15" i="20"/>
  <c r="IQ15" i="20"/>
  <c r="GV15" i="20"/>
  <c r="HT15" i="20"/>
  <c r="IR15" i="20"/>
  <c r="EE15" i="20"/>
  <c r="FD15" i="20"/>
  <c r="GB15" i="20"/>
  <c r="DH15" i="20"/>
  <c r="CK15" i="20"/>
  <c r="DI15" i="20"/>
  <c r="EG15" i="20"/>
  <c r="FE15" i="20"/>
  <c r="CD15" i="20"/>
  <c r="FU15" i="20"/>
  <c r="CI15" i="20"/>
  <c r="GG15" i="20"/>
  <c r="BZ15" i="20"/>
  <c r="FR15" i="20"/>
  <c r="CX15" i="20"/>
  <c r="BY15" i="20"/>
  <c r="FQ15" i="20"/>
  <c r="AZ15" i="20"/>
  <c r="ER15" i="20"/>
  <c r="IJ15" i="20"/>
  <c r="DB15" i="20"/>
  <c r="BW15" i="20"/>
  <c r="FO15" i="20"/>
  <c r="CU15" i="20"/>
  <c r="DS15" i="20"/>
  <c r="II15" i="20"/>
  <c r="CC15" i="20"/>
  <c r="DA15" i="20"/>
  <c r="GS15" i="20"/>
  <c r="EW15" i="20"/>
  <c r="IO15" i="20"/>
  <c r="GA15" i="20"/>
  <c r="DG15" i="20"/>
  <c r="GY15" i="20"/>
  <c r="HW15" i="20"/>
  <c r="BK15" i="20"/>
  <c r="IU15" i="20"/>
  <c r="HE15" i="20"/>
  <c r="AS15" i="20"/>
  <c r="IC15" i="20"/>
  <c r="BQ15" i="20"/>
  <c r="FI15" i="20"/>
  <c r="JA15" i="20"/>
  <c r="GM15" i="20"/>
  <c r="AA15" i="20"/>
  <c r="HK15" i="20"/>
  <c r="AY15" i="20"/>
  <c r="GP15" i="20"/>
  <c r="AD15" i="20"/>
  <c r="DV15" i="20"/>
  <c r="HN15" i="20"/>
  <c r="BB15" i="20"/>
  <c r="ET15" i="20"/>
  <c r="IL15" i="20"/>
  <c r="CF15" i="20"/>
  <c r="FX15" i="20"/>
  <c r="DD15" i="20"/>
  <c r="AJ15" i="20"/>
  <c r="EB15" i="20"/>
  <c r="BH15" i="20"/>
  <c r="EZ15" i="20"/>
  <c r="AM15" i="20"/>
  <c r="FC15" i="20"/>
  <c r="CL15" i="20"/>
  <c r="GD15" i="20"/>
  <c r="IX15" i="20"/>
  <c r="U15" i="20"/>
  <c r="DM15" i="20"/>
  <c r="EK15" i="20"/>
  <c r="CW15" i="20"/>
  <c r="GO15" i="20"/>
  <c r="AC15" i="20"/>
  <c r="HM15" i="20"/>
  <c r="BA15" i="20"/>
  <c r="ES15" i="20"/>
  <c r="HH15" i="20"/>
  <c r="JD14" i="17" l="1"/>
  <c r="JC14" i="17"/>
  <c r="JB14" i="17"/>
  <c r="JA14" i="17"/>
  <c r="JD13" i="17"/>
  <c r="JC13" i="17"/>
  <c r="JB13" i="17"/>
  <c r="JA13" i="17"/>
  <c r="JD12" i="17"/>
  <c r="JC12" i="17"/>
  <c r="JB12" i="17"/>
  <c r="JA12" i="17"/>
  <c r="JD11" i="17"/>
  <c r="JC11" i="17"/>
  <c r="JB11" i="17"/>
  <c r="JA11" i="17"/>
  <c r="IX14" i="17"/>
  <c r="IW14" i="17"/>
  <c r="IV14" i="17"/>
  <c r="IU14" i="17"/>
  <c r="IX13" i="17"/>
  <c r="IW13" i="17"/>
  <c r="IV13" i="17"/>
  <c r="IU13" i="17"/>
  <c r="IX12" i="17"/>
  <c r="IW12" i="17"/>
  <c r="IV12" i="17"/>
  <c r="IU12" i="17"/>
  <c r="IX11" i="17"/>
  <c r="IW11" i="17"/>
  <c r="IV11" i="17"/>
  <c r="IU11" i="17"/>
  <c r="IR14" i="17"/>
  <c r="IQ14" i="17"/>
  <c r="IP14" i="17"/>
  <c r="IO14" i="17"/>
  <c r="IR13" i="17"/>
  <c r="IQ13" i="17"/>
  <c r="IP13" i="17"/>
  <c r="IO13" i="17"/>
  <c r="IR12" i="17"/>
  <c r="IQ12" i="17"/>
  <c r="IP12" i="17"/>
  <c r="IO12" i="17"/>
  <c r="IR11" i="17"/>
  <c r="IQ11" i="17"/>
  <c r="IP11" i="17"/>
  <c r="IO11" i="17"/>
  <c r="IL14" i="17"/>
  <c r="IK14" i="17"/>
  <c r="IJ14" i="17"/>
  <c r="II14" i="17"/>
  <c r="IL13" i="17"/>
  <c r="IK13" i="17"/>
  <c r="IJ13" i="17"/>
  <c r="II13" i="17"/>
  <c r="IL12" i="17"/>
  <c r="IK12" i="17"/>
  <c r="IJ12" i="17"/>
  <c r="II12" i="17"/>
  <c r="IL11" i="17"/>
  <c r="IK11" i="17"/>
  <c r="IJ11" i="17"/>
  <c r="II11" i="17"/>
  <c r="IF14" i="17"/>
  <c r="IE14" i="17"/>
  <c r="ID14" i="17"/>
  <c r="IC14" i="17"/>
  <c r="IF13" i="17"/>
  <c r="IE13" i="17"/>
  <c r="ID13" i="17"/>
  <c r="IC13" i="17"/>
  <c r="IF12" i="17"/>
  <c r="IE12" i="17"/>
  <c r="ID12" i="17"/>
  <c r="IC12" i="17"/>
  <c r="IF11" i="17"/>
  <c r="IE11" i="17"/>
  <c r="ID11" i="17"/>
  <c r="IC11" i="17"/>
  <c r="HZ14" i="17"/>
  <c r="HY14" i="17"/>
  <c r="HX14" i="17"/>
  <c r="HW14" i="17"/>
  <c r="HZ13" i="17"/>
  <c r="HY13" i="17"/>
  <c r="HX13" i="17"/>
  <c r="HW13" i="17"/>
  <c r="HZ12" i="17"/>
  <c r="HY12" i="17"/>
  <c r="HX12" i="17"/>
  <c r="HW12" i="17"/>
  <c r="HZ11" i="17"/>
  <c r="HY11" i="17"/>
  <c r="HX11" i="17"/>
  <c r="HW11" i="17"/>
  <c r="HT14" i="17"/>
  <c r="HS14" i="17"/>
  <c r="HR14" i="17"/>
  <c r="HQ14" i="17"/>
  <c r="HT13" i="17"/>
  <c r="HS13" i="17"/>
  <c r="HR13" i="17"/>
  <c r="HQ13" i="17"/>
  <c r="HT12" i="17"/>
  <c r="HS12" i="17"/>
  <c r="HR12" i="17"/>
  <c r="HQ12" i="17"/>
  <c r="HT11" i="17"/>
  <c r="HS11" i="17"/>
  <c r="HR11" i="17"/>
  <c r="HQ11" i="17"/>
  <c r="HN14" i="17"/>
  <c r="HM14" i="17"/>
  <c r="HL14" i="17"/>
  <c r="HK14" i="17"/>
  <c r="HN13" i="17"/>
  <c r="HM13" i="17"/>
  <c r="HL13" i="17"/>
  <c r="HK13" i="17"/>
  <c r="HN12" i="17"/>
  <c r="HM12" i="17"/>
  <c r="HL12" i="17"/>
  <c r="HK12" i="17"/>
  <c r="HN11" i="17"/>
  <c r="HM11" i="17"/>
  <c r="HL11" i="17"/>
  <c r="HK11" i="17"/>
  <c r="HH14" i="17"/>
  <c r="HG14" i="17"/>
  <c r="HF14" i="17"/>
  <c r="HE14" i="17"/>
  <c r="HH13" i="17"/>
  <c r="HG13" i="17"/>
  <c r="HF13" i="17"/>
  <c r="HE13" i="17"/>
  <c r="HH12" i="17"/>
  <c r="HG12" i="17"/>
  <c r="HF12" i="17"/>
  <c r="HE12" i="17"/>
  <c r="HH11" i="17"/>
  <c r="HG11" i="17"/>
  <c r="HF11" i="17"/>
  <c r="HE11" i="17"/>
  <c r="HB14" i="17"/>
  <c r="HA14" i="17"/>
  <c r="GZ14" i="17"/>
  <c r="GY14" i="17"/>
  <c r="HB13" i="17"/>
  <c r="HA13" i="17"/>
  <c r="GZ13" i="17"/>
  <c r="GY13" i="17"/>
  <c r="HB12" i="17"/>
  <c r="HA12" i="17"/>
  <c r="GZ12" i="17"/>
  <c r="GY12" i="17"/>
  <c r="HB11" i="17"/>
  <c r="HA11" i="17"/>
  <c r="GZ11" i="17"/>
  <c r="GY11" i="17"/>
  <c r="GV14" i="17"/>
  <c r="GU14" i="17"/>
  <c r="GT14" i="17"/>
  <c r="GS14" i="17"/>
  <c r="GV13" i="17"/>
  <c r="GU13" i="17"/>
  <c r="GT13" i="17"/>
  <c r="GS13" i="17"/>
  <c r="GV12" i="17"/>
  <c r="GU12" i="17"/>
  <c r="GT12" i="17"/>
  <c r="GS12" i="17"/>
  <c r="GV11" i="17"/>
  <c r="GU11" i="17"/>
  <c r="GT11" i="17"/>
  <c r="GS11" i="17"/>
  <c r="GP14" i="17"/>
  <c r="GO14" i="17"/>
  <c r="GN14" i="17"/>
  <c r="GM14" i="17"/>
  <c r="GP13" i="17"/>
  <c r="GO13" i="17"/>
  <c r="GN13" i="17"/>
  <c r="GM13" i="17"/>
  <c r="GP12" i="17"/>
  <c r="GO12" i="17"/>
  <c r="GN12" i="17"/>
  <c r="GM12" i="17"/>
  <c r="GP11" i="17"/>
  <c r="GO11" i="17"/>
  <c r="GN11" i="17"/>
  <c r="GM11" i="17"/>
  <c r="GJ14" i="17"/>
  <c r="GI14" i="17"/>
  <c r="GH14" i="17"/>
  <c r="GG14" i="17"/>
  <c r="GJ13" i="17"/>
  <c r="GI13" i="17"/>
  <c r="GH13" i="17"/>
  <c r="GG13" i="17"/>
  <c r="GJ12" i="17"/>
  <c r="GI12" i="17"/>
  <c r="GH12" i="17"/>
  <c r="GG12" i="17"/>
  <c r="GJ11" i="17"/>
  <c r="GI11" i="17"/>
  <c r="GH11" i="17"/>
  <c r="GG11" i="17"/>
  <c r="GD14" i="17"/>
  <c r="GC14" i="17"/>
  <c r="GB14" i="17"/>
  <c r="GA14" i="17"/>
  <c r="GD13" i="17"/>
  <c r="GC13" i="17"/>
  <c r="GB13" i="17"/>
  <c r="GA13" i="17"/>
  <c r="GD12" i="17"/>
  <c r="GC12" i="17"/>
  <c r="GB12" i="17"/>
  <c r="GA12" i="17"/>
  <c r="GD11" i="17"/>
  <c r="GC11" i="17"/>
  <c r="GB11" i="17"/>
  <c r="GA11" i="17"/>
  <c r="FX14" i="17"/>
  <c r="FW14" i="17"/>
  <c r="FV14" i="17"/>
  <c r="FU14" i="17"/>
  <c r="FX13" i="17"/>
  <c r="FW13" i="17"/>
  <c r="FV13" i="17"/>
  <c r="FU13" i="17"/>
  <c r="FX12" i="17"/>
  <c r="FW12" i="17"/>
  <c r="FV12" i="17"/>
  <c r="FU12" i="17"/>
  <c r="FX11" i="17"/>
  <c r="FW11" i="17"/>
  <c r="FV11" i="17"/>
  <c r="FU11" i="17"/>
  <c r="FR14" i="17"/>
  <c r="FQ14" i="17"/>
  <c r="FP14" i="17"/>
  <c r="FO14" i="17"/>
  <c r="FR13" i="17"/>
  <c r="FQ13" i="17"/>
  <c r="FP13" i="17"/>
  <c r="FO13" i="17"/>
  <c r="FR12" i="17"/>
  <c r="FQ12" i="17"/>
  <c r="FP12" i="17"/>
  <c r="FO12" i="17"/>
  <c r="FR11" i="17"/>
  <c r="FQ11" i="17"/>
  <c r="FP11" i="17"/>
  <c r="FO11" i="17"/>
  <c r="FL14" i="17"/>
  <c r="FK14" i="17"/>
  <c r="FJ14" i="17"/>
  <c r="FI14" i="17"/>
  <c r="FL13" i="17"/>
  <c r="FK13" i="17"/>
  <c r="FJ13" i="17"/>
  <c r="FI13" i="17"/>
  <c r="FL12" i="17"/>
  <c r="FK12" i="17"/>
  <c r="FJ12" i="17"/>
  <c r="FI12" i="17"/>
  <c r="FL11" i="17"/>
  <c r="FK11" i="17"/>
  <c r="FJ11" i="17"/>
  <c r="FI11" i="17"/>
  <c r="FF14" i="17"/>
  <c r="FE14" i="17"/>
  <c r="FD14" i="17"/>
  <c r="FC14" i="17"/>
  <c r="FF13" i="17"/>
  <c r="FE13" i="17"/>
  <c r="FD13" i="17"/>
  <c r="FC13" i="17"/>
  <c r="FF12" i="17"/>
  <c r="FE12" i="17"/>
  <c r="FD12" i="17"/>
  <c r="FC12" i="17"/>
  <c r="FF11" i="17"/>
  <c r="FE11" i="17"/>
  <c r="FD11" i="17"/>
  <c r="FC11" i="17"/>
  <c r="EZ14" i="17"/>
  <c r="EY14" i="17"/>
  <c r="EX14" i="17"/>
  <c r="EW14" i="17"/>
  <c r="EZ13" i="17"/>
  <c r="EY13" i="17"/>
  <c r="EX13" i="17"/>
  <c r="EW13" i="17"/>
  <c r="EZ12" i="17"/>
  <c r="EY12" i="17"/>
  <c r="EX12" i="17"/>
  <c r="EW12" i="17"/>
  <c r="EZ11" i="17"/>
  <c r="EY11" i="17"/>
  <c r="EX11" i="17"/>
  <c r="EW11" i="17"/>
  <c r="ET14" i="17"/>
  <c r="ES14" i="17"/>
  <c r="ER14" i="17"/>
  <c r="EQ14" i="17"/>
  <c r="ET13" i="17"/>
  <c r="ES13" i="17"/>
  <c r="ER13" i="17"/>
  <c r="EQ13" i="17"/>
  <c r="ET12" i="17"/>
  <c r="ES12" i="17"/>
  <c r="ER12" i="17"/>
  <c r="EQ12" i="17"/>
  <c r="ET11" i="17"/>
  <c r="ES11" i="17"/>
  <c r="ER11" i="17"/>
  <c r="EQ11" i="17"/>
  <c r="EN14" i="17"/>
  <c r="EM14" i="17"/>
  <c r="EL14" i="17"/>
  <c r="EK14" i="17"/>
  <c r="EN13" i="17"/>
  <c r="EM13" i="17"/>
  <c r="EL13" i="17"/>
  <c r="EK13" i="17"/>
  <c r="EN12" i="17"/>
  <c r="EM12" i="17"/>
  <c r="EL12" i="17"/>
  <c r="EK12" i="17"/>
  <c r="EN11" i="17"/>
  <c r="EM11" i="17"/>
  <c r="EL11" i="17"/>
  <c r="EK11" i="17"/>
  <c r="EH14" i="17"/>
  <c r="EG14" i="17"/>
  <c r="EF14" i="17"/>
  <c r="EE14" i="17"/>
  <c r="EH13" i="17"/>
  <c r="EG13" i="17"/>
  <c r="EF13" i="17"/>
  <c r="EE13" i="17"/>
  <c r="EH12" i="17"/>
  <c r="EG12" i="17"/>
  <c r="EF12" i="17"/>
  <c r="EE12" i="17"/>
  <c r="EH11" i="17"/>
  <c r="EG11" i="17"/>
  <c r="EF11" i="17"/>
  <c r="EE11" i="17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T11" i="17"/>
  <c r="DS11" i="17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O11" i="17"/>
  <c r="DN11" i="17"/>
  <c r="DM11" i="17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L14" i="17"/>
  <c r="CK14" i="17"/>
  <c r="CJ14" i="17"/>
  <c r="CI14" i="17"/>
  <c r="CL13" i="17"/>
  <c r="CK13" i="17"/>
  <c r="CJ13" i="17"/>
  <c r="CI13" i="17"/>
  <c r="CL12" i="17"/>
  <c r="CK12" i="17"/>
  <c r="CJ12" i="17"/>
  <c r="CI12" i="17"/>
  <c r="CL11" i="17"/>
  <c r="CK11" i="17"/>
  <c r="CJ11" i="17"/>
  <c r="CI11" i="17"/>
  <c r="CF14" i="17"/>
  <c r="CE14" i="17"/>
  <c r="CD14" i="17"/>
  <c r="CC14" i="17"/>
  <c r="CF13" i="17"/>
  <c r="CE13" i="17"/>
  <c r="CD13" i="17"/>
  <c r="CC13" i="17"/>
  <c r="CF12" i="17"/>
  <c r="CE12" i="17"/>
  <c r="CD12" i="17"/>
  <c r="CC12" i="17"/>
  <c r="CF11" i="17"/>
  <c r="CE11" i="17"/>
  <c r="CD11" i="17"/>
  <c r="CC11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T14" i="17"/>
  <c r="BS14" i="17"/>
  <c r="BR14" i="17"/>
  <c r="BQ14" i="17"/>
  <c r="BT13" i="17"/>
  <c r="BS13" i="17"/>
  <c r="BR13" i="17"/>
  <c r="BQ13" i="17"/>
  <c r="BT12" i="17"/>
  <c r="BS12" i="17"/>
  <c r="BR12" i="17"/>
  <c r="BQ12" i="17"/>
  <c r="BT11" i="17"/>
  <c r="BS11" i="17"/>
  <c r="BR11" i="17"/>
  <c r="BQ11" i="17"/>
  <c r="BN14" i="17"/>
  <c r="BM14" i="17"/>
  <c r="BL14" i="17"/>
  <c r="BK14" i="17"/>
  <c r="BN13" i="17"/>
  <c r="BM13" i="17"/>
  <c r="BL13" i="17"/>
  <c r="BK13" i="17"/>
  <c r="BN12" i="17"/>
  <c r="BM12" i="17"/>
  <c r="BL12" i="17"/>
  <c r="BK12" i="17"/>
  <c r="BN11" i="17"/>
  <c r="BM11" i="17"/>
  <c r="BL11" i="17"/>
  <c r="BK11" i="17"/>
  <c r="BH14" i="17"/>
  <c r="BG14" i="17"/>
  <c r="BF14" i="17"/>
  <c r="BE14" i="17"/>
  <c r="BH13" i="17"/>
  <c r="BG13" i="17"/>
  <c r="BF13" i="17"/>
  <c r="BE13" i="17"/>
  <c r="BH12" i="17"/>
  <c r="BG12" i="17"/>
  <c r="BF12" i="17"/>
  <c r="BE12" i="17"/>
  <c r="BH11" i="17"/>
  <c r="BG11" i="17"/>
  <c r="BF11" i="17"/>
  <c r="BE11" i="17"/>
  <c r="BB14" i="17"/>
  <c r="BA14" i="17"/>
  <c r="AZ14" i="17"/>
  <c r="AY14" i="17"/>
  <c r="BB13" i="17"/>
  <c r="BA13" i="17"/>
  <c r="AZ13" i="17"/>
  <c r="AY13" i="17"/>
  <c r="BB12" i="17"/>
  <c r="BA12" i="17"/>
  <c r="AZ12" i="17"/>
  <c r="AY12" i="17"/>
  <c r="BB11" i="17"/>
  <c r="BA11" i="17"/>
  <c r="AZ11" i="17"/>
  <c r="AY11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U11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F10" i="20"/>
  <c r="E10" i="20"/>
  <c r="D10" i="20"/>
  <c r="C10" i="20"/>
  <c r="B9" i="20"/>
  <c r="F10" i="19"/>
  <c r="E10" i="19"/>
  <c r="D10" i="19"/>
  <c r="C10" i="19"/>
  <c r="B9" i="19"/>
  <c r="HB15" i="18" l="1"/>
  <c r="GV15" i="18"/>
  <c r="GP15" i="18"/>
  <c r="DJ15" i="18"/>
  <c r="DD15" i="18"/>
  <c r="CX15" i="18"/>
  <c r="R15" i="18"/>
  <c r="L15" i="18"/>
  <c r="GD15" i="18"/>
  <c r="FR15" i="18"/>
  <c r="CL15" i="18"/>
  <c r="CF15" i="18"/>
  <c r="BZ15" i="18"/>
  <c r="IX15" i="18"/>
  <c r="IR15" i="18"/>
  <c r="IL15" i="18"/>
  <c r="FF15" i="18"/>
  <c r="EZ15" i="18"/>
  <c r="ET15" i="18"/>
  <c r="BN15" i="18"/>
  <c r="BH15" i="18"/>
  <c r="BB15" i="18"/>
  <c r="HZ15" i="18"/>
  <c r="HN15" i="18"/>
  <c r="EH15" i="18"/>
  <c r="EB15" i="18"/>
  <c r="DV15" i="18"/>
  <c r="AP15" i="18"/>
  <c r="AJ15" i="18"/>
  <c r="HH15" i="19"/>
  <c r="HB15" i="19"/>
  <c r="DJ15" i="19"/>
  <c r="DD15" i="19"/>
  <c r="X15" i="19"/>
  <c r="GJ15" i="19"/>
  <c r="GD15" i="19"/>
  <c r="FX15" i="19"/>
  <c r="CR15" i="19"/>
  <c r="CL15" i="19"/>
  <c r="CF15" i="19"/>
  <c r="JD15" i="19"/>
  <c r="IX15" i="19"/>
  <c r="IR15" i="19"/>
  <c r="FF15" i="19"/>
  <c r="EZ15" i="19"/>
  <c r="BT15" i="19"/>
  <c r="BN15" i="19"/>
  <c r="BH15" i="19"/>
  <c r="IF15" i="19"/>
  <c r="HZ15" i="19"/>
  <c r="HT15" i="19"/>
  <c r="EN15" i="19"/>
  <c r="EH15" i="19"/>
  <c r="EB15" i="19"/>
  <c r="AV15" i="19"/>
  <c r="AP15" i="19"/>
  <c r="AJ15" i="19"/>
  <c r="HN16" i="20"/>
  <c r="FQ16" i="20"/>
  <c r="BY16" i="20"/>
  <c r="JC15" i="19"/>
  <c r="FK15" i="19"/>
  <c r="BS15" i="19"/>
  <c r="IE15" i="19"/>
  <c r="EM15" i="19"/>
  <c r="AU15" i="19"/>
  <c r="DO15" i="19"/>
  <c r="W15" i="19"/>
  <c r="GI15" i="19"/>
  <c r="CQ15" i="19"/>
  <c r="IW15" i="18"/>
  <c r="IQ15" i="18"/>
  <c r="GI15" i="18"/>
  <c r="FE15" i="18"/>
  <c r="EY15" i="18"/>
  <c r="BM15" i="18"/>
  <c r="BG15" i="18"/>
  <c r="JC15" i="18"/>
  <c r="HY15" i="18"/>
  <c r="HS15" i="18"/>
  <c r="FK15" i="18"/>
  <c r="EG15" i="18"/>
  <c r="EA15" i="18"/>
  <c r="AO15" i="18"/>
  <c r="AI15" i="18"/>
  <c r="IE15" i="18"/>
  <c r="HA15" i="18"/>
  <c r="GU15" i="18"/>
  <c r="EM15" i="18"/>
  <c r="DI15" i="18"/>
  <c r="DC15" i="18"/>
  <c r="AU15" i="18"/>
  <c r="Q15" i="18"/>
  <c r="K15" i="18"/>
  <c r="HG15" i="18"/>
  <c r="GC15" i="18"/>
  <c r="DO15" i="18"/>
  <c r="CK15" i="18"/>
  <c r="CE15" i="18"/>
  <c r="ER16" i="20"/>
  <c r="AZ16" i="20"/>
  <c r="HL15" i="19"/>
  <c r="GZ15" i="19"/>
  <c r="DT15" i="19"/>
  <c r="DN15" i="19"/>
  <c r="V15" i="19"/>
  <c r="GN15" i="19"/>
  <c r="GH15" i="19"/>
  <c r="FV15" i="19"/>
  <c r="CV15" i="19"/>
  <c r="CP15" i="19"/>
  <c r="CJ15" i="19"/>
  <c r="CD15" i="19"/>
  <c r="JB15" i="19"/>
  <c r="IV15" i="19"/>
  <c r="IP15" i="19"/>
  <c r="FP15" i="19"/>
  <c r="FJ15" i="19"/>
  <c r="FD15" i="19"/>
  <c r="EX15" i="19"/>
  <c r="BR15" i="19"/>
  <c r="BL15" i="19"/>
  <c r="BF15" i="19"/>
  <c r="IJ15" i="19"/>
  <c r="ID15" i="19"/>
  <c r="HX15" i="19"/>
  <c r="HR15" i="19"/>
  <c r="ER15" i="19"/>
  <c r="EL15" i="19"/>
  <c r="EF15" i="19"/>
  <c r="DZ15" i="19"/>
  <c r="AZ15" i="19"/>
  <c r="AT15" i="19"/>
  <c r="AN15" i="19"/>
  <c r="AH15" i="19"/>
  <c r="JB15" i="18"/>
  <c r="HX15" i="18"/>
  <c r="FJ15" i="18"/>
  <c r="EF15" i="18"/>
  <c r="BR15" i="18"/>
  <c r="AN15" i="18"/>
  <c r="GZ15" i="18"/>
  <c r="EL15" i="18"/>
  <c r="DH15" i="18"/>
  <c r="AT15" i="18"/>
  <c r="P15" i="18"/>
  <c r="HF15" i="18"/>
  <c r="GB15" i="18"/>
  <c r="DN15" i="18"/>
  <c r="CJ15" i="18"/>
  <c r="IV15" i="18"/>
  <c r="GH15" i="18"/>
  <c r="FD15" i="18"/>
  <c r="CP15" i="18"/>
  <c r="BL15" i="18"/>
  <c r="HE15" i="19"/>
  <c r="GY15" i="19"/>
  <c r="GS15" i="19"/>
  <c r="DG15" i="19"/>
  <c r="DA15" i="19"/>
  <c r="AA15" i="19"/>
  <c r="U15" i="19"/>
  <c r="GM15" i="19"/>
  <c r="GA15" i="19"/>
  <c r="FU15" i="19"/>
  <c r="DM15" i="19"/>
  <c r="CO15" i="19"/>
  <c r="CI15" i="19"/>
  <c r="CC15" i="19"/>
  <c r="IO15" i="19"/>
  <c r="HK15" i="19"/>
  <c r="GG15" i="19"/>
  <c r="FO15" i="19"/>
  <c r="FC15" i="19"/>
  <c r="EW15" i="19"/>
  <c r="BK15" i="19"/>
  <c r="BE15" i="19"/>
  <c r="II15" i="19"/>
  <c r="IC15" i="19"/>
  <c r="HW15" i="19"/>
  <c r="HQ15" i="19"/>
  <c r="FI15" i="19"/>
  <c r="EQ15" i="19"/>
  <c r="EK15" i="19"/>
  <c r="EE15" i="19"/>
  <c r="DY15" i="19"/>
  <c r="CU15" i="19"/>
  <c r="BQ15" i="19"/>
  <c r="AY15" i="19"/>
  <c r="AS15" i="19"/>
  <c r="AM15" i="19"/>
  <c r="AG15" i="19"/>
  <c r="GY15" i="18"/>
  <c r="GS15" i="18"/>
  <c r="GM15" i="18"/>
  <c r="EK15" i="18"/>
  <c r="DG15" i="18"/>
  <c r="DA15" i="18"/>
  <c r="CU15" i="18"/>
  <c r="O15" i="18"/>
  <c r="I15" i="18"/>
  <c r="HE15" i="18"/>
  <c r="FU15" i="18"/>
  <c r="FO15" i="18"/>
  <c r="DM15" i="18"/>
  <c r="CI15" i="18"/>
  <c r="CC15" i="18"/>
  <c r="BW15" i="18"/>
  <c r="U15" i="18"/>
  <c r="IU15" i="18"/>
  <c r="II15" i="18"/>
  <c r="GG15" i="18"/>
  <c r="FC15" i="18"/>
  <c r="EW15" i="18"/>
  <c r="EQ15" i="18"/>
  <c r="CO15" i="18"/>
  <c r="BK15" i="18"/>
  <c r="BE15" i="18"/>
  <c r="AY15" i="18"/>
  <c r="JA15" i="18"/>
  <c r="HW15" i="18"/>
  <c r="HQ15" i="18"/>
  <c r="HK15" i="18"/>
  <c r="FI15" i="18"/>
  <c r="EE15" i="18"/>
  <c r="DS15" i="18"/>
  <c r="BQ15" i="18"/>
  <c r="AM15" i="18"/>
  <c r="AG15" i="18"/>
  <c r="IL16" i="20"/>
  <c r="ET16" i="20"/>
  <c r="DU16" i="20"/>
  <c r="BB16" i="20"/>
  <c r="AC16" i="20"/>
  <c r="JD10" i="20"/>
  <c r="JC10" i="20"/>
  <c r="JB10" i="20"/>
  <c r="JA10" i="20"/>
  <c r="IX10" i="20"/>
  <c r="IW10" i="20"/>
  <c r="IV10" i="20"/>
  <c r="IU10" i="20"/>
  <c r="IR10" i="20"/>
  <c r="IQ10" i="20"/>
  <c r="IP10" i="20"/>
  <c r="IO10" i="20"/>
  <c r="IL10" i="20"/>
  <c r="IK10" i="20"/>
  <c r="IJ10" i="20"/>
  <c r="II10" i="20"/>
  <c r="IF10" i="20"/>
  <c r="IE10" i="20"/>
  <c r="ID10" i="20"/>
  <c r="IC10" i="20"/>
  <c r="HZ10" i="20"/>
  <c r="HY10" i="20"/>
  <c r="HX10" i="20"/>
  <c r="HW10" i="20"/>
  <c r="HT10" i="20"/>
  <c r="HS10" i="20"/>
  <c r="HR10" i="20"/>
  <c r="HQ10" i="20"/>
  <c r="HN10" i="20"/>
  <c r="HM10" i="20"/>
  <c r="HL10" i="20"/>
  <c r="HK10" i="20"/>
  <c r="HH10" i="20"/>
  <c r="HG10" i="20"/>
  <c r="HF10" i="20"/>
  <c r="HE10" i="20"/>
  <c r="HB10" i="20"/>
  <c r="HA10" i="20"/>
  <c r="GZ10" i="20"/>
  <c r="GY10" i="20"/>
  <c r="GV10" i="20"/>
  <c r="GU10" i="20"/>
  <c r="GT10" i="20"/>
  <c r="GS10" i="20"/>
  <c r="GP10" i="20"/>
  <c r="GO10" i="20"/>
  <c r="GN10" i="20"/>
  <c r="GM10" i="20"/>
  <c r="GJ10" i="20"/>
  <c r="GI10" i="20"/>
  <c r="GH10" i="20"/>
  <c r="GG10" i="20"/>
  <c r="GD10" i="20"/>
  <c r="GC10" i="20"/>
  <c r="GB10" i="20"/>
  <c r="GA10" i="20"/>
  <c r="FX10" i="20"/>
  <c r="FW10" i="20"/>
  <c r="FV10" i="20"/>
  <c r="FU10" i="20"/>
  <c r="FR10" i="20"/>
  <c r="FQ10" i="20"/>
  <c r="FP10" i="20"/>
  <c r="FO10" i="20"/>
  <c r="FL10" i="20"/>
  <c r="FK10" i="20"/>
  <c r="FJ10" i="20"/>
  <c r="FI10" i="20"/>
  <c r="FF10" i="20"/>
  <c r="FE10" i="20"/>
  <c r="FD10" i="20"/>
  <c r="FC10" i="20"/>
  <c r="EZ10" i="20"/>
  <c r="EY10" i="20"/>
  <c r="EX10" i="20"/>
  <c r="EW10" i="20"/>
  <c r="ET10" i="20"/>
  <c r="ES10" i="20"/>
  <c r="ER10" i="20"/>
  <c r="EQ10" i="20"/>
  <c r="EN10" i="20"/>
  <c r="EM10" i="20"/>
  <c r="EL10" i="20"/>
  <c r="EK10" i="20"/>
  <c r="EH10" i="20"/>
  <c r="EG10" i="20"/>
  <c r="EF10" i="20"/>
  <c r="EE10" i="20"/>
  <c r="EB10" i="20"/>
  <c r="EA10" i="20"/>
  <c r="DZ10" i="20"/>
  <c r="DY10" i="20"/>
  <c r="DV10" i="20"/>
  <c r="DU10" i="20"/>
  <c r="DT10" i="20"/>
  <c r="DS10" i="20"/>
  <c r="DP10" i="20"/>
  <c r="DO10" i="20"/>
  <c r="DN10" i="20"/>
  <c r="DM10" i="20"/>
  <c r="DJ10" i="20"/>
  <c r="DI10" i="20"/>
  <c r="DH10" i="20"/>
  <c r="DG10" i="20"/>
  <c r="DD10" i="20"/>
  <c r="DC10" i="20"/>
  <c r="DB10" i="20"/>
  <c r="DA10" i="20"/>
  <c r="CX10" i="20"/>
  <c r="CW10" i="20"/>
  <c r="CV10" i="20"/>
  <c r="CU10" i="20"/>
  <c r="CR10" i="20"/>
  <c r="CQ10" i="20"/>
  <c r="CP10" i="20"/>
  <c r="CO10" i="20"/>
  <c r="CL10" i="20"/>
  <c r="CK10" i="20"/>
  <c r="CJ10" i="20"/>
  <c r="CI10" i="20"/>
  <c r="CF10" i="20"/>
  <c r="CE10" i="20"/>
  <c r="CD10" i="20"/>
  <c r="CC10" i="20"/>
  <c r="BZ10" i="20"/>
  <c r="BY10" i="20"/>
  <c r="BX10" i="20"/>
  <c r="BW10" i="20"/>
  <c r="BT10" i="20"/>
  <c r="BS10" i="20"/>
  <c r="BR10" i="20"/>
  <c r="BQ10" i="20"/>
  <c r="BN10" i="20"/>
  <c r="BM10" i="20"/>
  <c r="BL10" i="20"/>
  <c r="BK10" i="20"/>
  <c r="BH10" i="20"/>
  <c r="BG10" i="20"/>
  <c r="BF10" i="20"/>
  <c r="BE10" i="20"/>
  <c r="BB10" i="20"/>
  <c r="BA10" i="20"/>
  <c r="AZ10" i="20"/>
  <c r="AY10" i="20"/>
  <c r="AV10" i="20"/>
  <c r="AU10" i="20"/>
  <c r="AT10" i="20"/>
  <c r="AS10" i="20"/>
  <c r="AP10" i="20"/>
  <c r="AO10" i="20"/>
  <c r="AN10" i="20"/>
  <c r="AM10" i="20"/>
  <c r="AJ10" i="20"/>
  <c r="AI10" i="20"/>
  <c r="AH10" i="20"/>
  <c r="AG10" i="20"/>
  <c r="AD10" i="20"/>
  <c r="AC10" i="20"/>
  <c r="AB10" i="20"/>
  <c r="AA10" i="20"/>
  <c r="X10" i="20"/>
  <c r="W10" i="20"/>
  <c r="V10" i="20"/>
  <c r="U10" i="20"/>
  <c r="R10" i="20"/>
  <c r="Q10" i="20"/>
  <c r="P10" i="20"/>
  <c r="O10" i="20"/>
  <c r="L10" i="20"/>
  <c r="K10" i="20"/>
  <c r="J10" i="20"/>
  <c r="I10" i="20"/>
  <c r="JA9" i="20"/>
  <c r="IZ9" i="20"/>
  <c r="IU9" i="20"/>
  <c r="IT9" i="20"/>
  <c r="IO9" i="20"/>
  <c r="IN9" i="20"/>
  <c r="II9" i="20"/>
  <c r="IH9" i="20"/>
  <c r="IC9" i="20"/>
  <c r="IB9" i="20"/>
  <c r="HW9" i="20"/>
  <c r="HV9" i="20"/>
  <c r="HQ9" i="20"/>
  <c r="HP9" i="20"/>
  <c r="HK9" i="20"/>
  <c r="HJ9" i="20"/>
  <c r="HE9" i="20"/>
  <c r="HD9" i="20"/>
  <c r="GY9" i="20"/>
  <c r="GX9" i="20"/>
  <c r="GS9" i="20"/>
  <c r="GR9" i="20"/>
  <c r="GM9" i="20"/>
  <c r="GL9" i="20"/>
  <c r="GG9" i="20"/>
  <c r="GF9" i="20"/>
  <c r="GA9" i="20"/>
  <c r="FZ9" i="20"/>
  <c r="FU9" i="20"/>
  <c r="FT9" i="20"/>
  <c r="FO9" i="20"/>
  <c r="FO16" i="20" s="1"/>
  <c r="FN9" i="20"/>
  <c r="FI9" i="20"/>
  <c r="FH9" i="20"/>
  <c r="FC9" i="20"/>
  <c r="FB9" i="20"/>
  <c r="EW9" i="20"/>
  <c r="EV9" i="20"/>
  <c r="EQ9" i="20"/>
  <c r="EP9" i="20"/>
  <c r="EK9" i="20"/>
  <c r="EJ9" i="20"/>
  <c r="EE9" i="20"/>
  <c r="ED9" i="20"/>
  <c r="DY9" i="20"/>
  <c r="DX9" i="20"/>
  <c r="DS9" i="20"/>
  <c r="DS16" i="20" s="1"/>
  <c r="DR9" i="20"/>
  <c r="DM9" i="20"/>
  <c r="DL9" i="20"/>
  <c r="DG9" i="20"/>
  <c r="DF9" i="20"/>
  <c r="DA9" i="20"/>
  <c r="CZ9" i="20"/>
  <c r="CU9" i="20"/>
  <c r="CT9" i="20"/>
  <c r="CO9" i="20"/>
  <c r="CN9" i="20"/>
  <c r="CI9" i="20"/>
  <c r="CH9" i="20"/>
  <c r="CC9" i="20"/>
  <c r="CB9" i="20"/>
  <c r="BW9" i="20"/>
  <c r="BW16" i="20" s="1"/>
  <c r="BV9" i="20"/>
  <c r="BQ9" i="20"/>
  <c r="BP9" i="20"/>
  <c r="BK9" i="20"/>
  <c r="BJ9" i="20"/>
  <c r="BE9" i="20"/>
  <c r="BD9" i="20"/>
  <c r="AY9" i="20"/>
  <c r="AX9" i="20"/>
  <c r="AS9" i="20"/>
  <c r="AR9" i="20"/>
  <c r="AM9" i="20"/>
  <c r="AL9" i="20"/>
  <c r="AG9" i="20"/>
  <c r="AF9" i="20"/>
  <c r="AA9" i="20"/>
  <c r="AA16" i="20" s="1"/>
  <c r="Z9" i="20"/>
  <c r="U9" i="20"/>
  <c r="T9" i="20"/>
  <c r="N9" i="20"/>
  <c r="H9" i="20"/>
  <c r="JA15" i="19"/>
  <c r="IU15" i="19"/>
  <c r="IL15" i="19"/>
  <c r="IK15" i="19"/>
  <c r="HN15" i="19"/>
  <c r="HM15" i="19"/>
  <c r="HG15" i="19"/>
  <c r="HF15" i="19"/>
  <c r="GP15" i="19"/>
  <c r="GO15" i="19"/>
  <c r="GB15" i="19"/>
  <c r="FR15" i="19"/>
  <c r="FQ15" i="19"/>
  <c r="FL15" i="19"/>
  <c r="ET15" i="19"/>
  <c r="ES15" i="19"/>
  <c r="DV15" i="19"/>
  <c r="DU15" i="19"/>
  <c r="DS15" i="19"/>
  <c r="DP15" i="19"/>
  <c r="DH15" i="19"/>
  <c r="CX15" i="19"/>
  <c r="CW15" i="19"/>
  <c r="BZ15" i="19"/>
  <c r="BY15" i="19"/>
  <c r="BX15" i="19"/>
  <c r="BW15" i="19"/>
  <c r="BB15" i="19"/>
  <c r="BA15" i="19"/>
  <c r="AD15" i="19"/>
  <c r="AC15" i="19"/>
  <c r="AB15" i="19"/>
  <c r="JD10" i="19"/>
  <c r="JC10" i="19"/>
  <c r="JB10" i="19"/>
  <c r="JA10" i="19"/>
  <c r="IX10" i="19"/>
  <c r="IW10" i="19"/>
  <c r="IV10" i="19"/>
  <c r="IU10" i="19"/>
  <c r="IR10" i="19"/>
  <c r="IQ10" i="19"/>
  <c r="IP10" i="19"/>
  <c r="IO10" i="19"/>
  <c r="IL10" i="19"/>
  <c r="IK10" i="19"/>
  <c r="IJ10" i="19"/>
  <c r="II10" i="19"/>
  <c r="IF10" i="19"/>
  <c r="IE10" i="19"/>
  <c r="ID10" i="19"/>
  <c r="IC10" i="19"/>
  <c r="HZ10" i="19"/>
  <c r="HY10" i="19"/>
  <c r="HX10" i="19"/>
  <c r="HW10" i="19"/>
  <c r="HT10" i="19"/>
  <c r="HS10" i="19"/>
  <c r="HR10" i="19"/>
  <c r="HQ10" i="19"/>
  <c r="HN10" i="19"/>
  <c r="HM10" i="19"/>
  <c r="HL10" i="19"/>
  <c r="HK10" i="19"/>
  <c r="HH10" i="19"/>
  <c r="HG10" i="19"/>
  <c r="HF10" i="19"/>
  <c r="HE10" i="19"/>
  <c r="HB10" i="19"/>
  <c r="HA10" i="19"/>
  <c r="GZ10" i="19"/>
  <c r="GY10" i="19"/>
  <c r="GV10" i="19"/>
  <c r="GU10" i="19"/>
  <c r="GT10" i="19"/>
  <c r="GS10" i="19"/>
  <c r="GP10" i="19"/>
  <c r="GO10" i="19"/>
  <c r="GN10" i="19"/>
  <c r="GM10" i="19"/>
  <c r="GJ10" i="19"/>
  <c r="GI10" i="19"/>
  <c r="GH10" i="19"/>
  <c r="GG10" i="19"/>
  <c r="GD10" i="19"/>
  <c r="GC10" i="19"/>
  <c r="GB10" i="19"/>
  <c r="GA10" i="19"/>
  <c r="FX10" i="19"/>
  <c r="FW10" i="19"/>
  <c r="FV10" i="19"/>
  <c r="FU10" i="19"/>
  <c r="FR10" i="19"/>
  <c r="FQ10" i="19"/>
  <c r="FP10" i="19"/>
  <c r="FO10" i="19"/>
  <c r="FL10" i="19"/>
  <c r="FK10" i="19"/>
  <c r="FJ10" i="19"/>
  <c r="FI10" i="19"/>
  <c r="FF10" i="19"/>
  <c r="FE10" i="19"/>
  <c r="FD10" i="19"/>
  <c r="FC10" i="19"/>
  <c r="EZ10" i="19"/>
  <c r="EY10" i="19"/>
  <c r="EX10" i="19"/>
  <c r="EW10" i="19"/>
  <c r="ET10" i="19"/>
  <c r="ES10" i="19"/>
  <c r="ER10" i="19"/>
  <c r="EQ10" i="19"/>
  <c r="EN10" i="19"/>
  <c r="EM10" i="19"/>
  <c r="EL10" i="19"/>
  <c r="EK10" i="19"/>
  <c r="EH10" i="19"/>
  <c r="EG10" i="19"/>
  <c r="EF10" i="19"/>
  <c r="EE10" i="19"/>
  <c r="EB10" i="19"/>
  <c r="EA10" i="19"/>
  <c r="DZ10" i="19"/>
  <c r="DY10" i="19"/>
  <c r="DV10" i="19"/>
  <c r="DU10" i="19"/>
  <c r="DT10" i="19"/>
  <c r="DS10" i="19"/>
  <c r="DP10" i="19"/>
  <c r="DO10" i="19"/>
  <c r="DN10" i="19"/>
  <c r="DM10" i="19"/>
  <c r="DJ10" i="19"/>
  <c r="DI10" i="19"/>
  <c r="DH10" i="19"/>
  <c r="DG10" i="19"/>
  <c r="DD10" i="19"/>
  <c r="DC10" i="19"/>
  <c r="DB10" i="19"/>
  <c r="DA10" i="19"/>
  <c r="CX10" i="19"/>
  <c r="CW10" i="19"/>
  <c r="CV10" i="19"/>
  <c r="CU10" i="19"/>
  <c r="CR10" i="19"/>
  <c r="CQ10" i="19"/>
  <c r="CP10" i="19"/>
  <c r="CO10" i="19"/>
  <c r="CL10" i="19"/>
  <c r="CK10" i="19"/>
  <c r="CJ10" i="19"/>
  <c r="CI10" i="19"/>
  <c r="CF10" i="19"/>
  <c r="CE10" i="19"/>
  <c r="CD10" i="19"/>
  <c r="CC10" i="19"/>
  <c r="BZ10" i="19"/>
  <c r="BY10" i="19"/>
  <c r="BX10" i="19"/>
  <c r="BW10" i="19"/>
  <c r="BT10" i="19"/>
  <c r="BS10" i="19"/>
  <c r="BR10" i="19"/>
  <c r="BQ10" i="19"/>
  <c r="BN10" i="19"/>
  <c r="BM10" i="19"/>
  <c r="BL10" i="19"/>
  <c r="BK10" i="19"/>
  <c r="BH10" i="19"/>
  <c r="BG10" i="19"/>
  <c r="BF10" i="19"/>
  <c r="BE10" i="19"/>
  <c r="BB10" i="19"/>
  <c r="BA10" i="19"/>
  <c r="AZ10" i="19"/>
  <c r="AY10" i="19"/>
  <c r="AV10" i="19"/>
  <c r="AU10" i="19"/>
  <c r="AT10" i="19"/>
  <c r="AS10" i="19"/>
  <c r="AP10" i="19"/>
  <c r="AO10" i="19"/>
  <c r="AN10" i="19"/>
  <c r="AM10" i="19"/>
  <c r="AJ10" i="19"/>
  <c r="AI10" i="19"/>
  <c r="AH10" i="19"/>
  <c r="AG10" i="19"/>
  <c r="AD10" i="19"/>
  <c r="AC10" i="19"/>
  <c r="AB10" i="19"/>
  <c r="AA10" i="19"/>
  <c r="X10" i="19"/>
  <c r="W10" i="19"/>
  <c r="V10" i="19"/>
  <c r="U10" i="19"/>
  <c r="L10" i="19"/>
  <c r="K10" i="19"/>
  <c r="J10" i="19"/>
  <c r="I10" i="19"/>
  <c r="JA9" i="19"/>
  <c r="IZ9" i="19"/>
  <c r="IU9" i="19"/>
  <c r="IT9" i="19"/>
  <c r="IO9" i="19"/>
  <c r="IN9" i="19"/>
  <c r="II9" i="19"/>
  <c r="IH9" i="19"/>
  <c r="IC9" i="19"/>
  <c r="IB9" i="19"/>
  <c r="HW9" i="19"/>
  <c r="HV9" i="19"/>
  <c r="HQ9" i="19"/>
  <c r="HP9" i="19"/>
  <c r="HK9" i="19"/>
  <c r="HJ9" i="19"/>
  <c r="HE9" i="19"/>
  <c r="HD9" i="19"/>
  <c r="GY9" i="19"/>
  <c r="GX9" i="19"/>
  <c r="GS9" i="19"/>
  <c r="GR9" i="19"/>
  <c r="GM9" i="19"/>
  <c r="GL9" i="19"/>
  <c r="GG9" i="19"/>
  <c r="GF9" i="19"/>
  <c r="GA9" i="19"/>
  <c r="FZ9" i="19"/>
  <c r="FU9" i="19"/>
  <c r="FT9" i="19"/>
  <c r="FO9" i="19"/>
  <c r="FN9" i="19"/>
  <c r="FI9" i="19"/>
  <c r="FH9" i="19"/>
  <c r="FC9" i="19"/>
  <c r="FB9" i="19"/>
  <c r="EW9" i="19"/>
  <c r="EV9" i="19"/>
  <c r="EQ9" i="19"/>
  <c r="EP9" i="19"/>
  <c r="EK9" i="19"/>
  <c r="EJ9" i="19"/>
  <c r="EE9" i="19"/>
  <c r="ED9" i="19"/>
  <c r="DY9" i="19"/>
  <c r="DX9" i="19"/>
  <c r="DS9" i="19"/>
  <c r="DR9" i="19"/>
  <c r="DM9" i="19"/>
  <c r="DL9" i="19"/>
  <c r="DG9" i="19"/>
  <c r="DF9" i="19"/>
  <c r="DA9" i="19"/>
  <c r="CZ9" i="19"/>
  <c r="CU9" i="19"/>
  <c r="CT9" i="19"/>
  <c r="CO9" i="19"/>
  <c r="CN9" i="19"/>
  <c r="CI9" i="19"/>
  <c r="CH9" i="19"/>
  <c r="CC9" i="19"/>
  <c r="CB9" i="19"/>
  <c r="BW9" i="19"/>
  <c r="BV9" i="19"/>
  <c r="BQ9" i="19"/>
  <c r="BP9" i="19"/>
  <c r="BK9" i="19"/>
  <c r="BJ9" i="19"/>
  <c r="BE9" i="19"/>
  <c r="BD9" i="19"/>
  <c r="AY9" i="19"/>
  <c r="AX9" i="19"/>
  <c r="AS9" i="19"/>
  <c r="AR9" i="19"/>
  <c r="AM9" i="19"/>
  <c r="AL9" i="19"/>
  <c r="AG9" i="19"/>
  <c r="AF9" i="19"/>
  <c r="AA9" i="19"/>
  <c r="Z9" i="19"/>
  <c r="U9" i="19"/>
  <c r="T9" i="19"/>
  <c r="H9" i="19"/>
  <c r="JD15" i="18"/>
  <c r="IF15" i="18"/>
  <c r="ID15" i="18"/>
  <c r="IC15" i="18"/>
  <c r="HT15" i="18"/>
  <c r="HH15" i="18"/>
  <c r="GJ15" i="18"/>
  <c r="GA15" i="18"/>
  <c r="FX15" i="18"/>
  <c r="FW15" i="18"/>
  <c r="FL15" i="18"/>
  <c r="EN15" i="18"/>
  <c r="DY15" i="18"/>
  <c r="DP15" i="18"/>
  <c r="CR15" i="18"/>
  <c r="CQ15" i="18"/>
  <c r="BT15" i="18"/>
  <c r="BS15" i="18"/>
  <c r="AV15" i="18"/>
  <c r="AS15" i="18"/>
  <c r="X15" i="18"/>
  <c r="W15" i="18"/>
  <c r="V15" i="18"/>
  <c r="JD10" i="18"/>
  <c r="JC10" i="18"/>
  <c r="JB10" i="18"/>
  <c r="JA10" i="18"/>
  <c r="IX10" i="18"/>
  <c r="IW10" i="18"/>
  <c r="IV10" i="18"/>
  <c r="IU10" i="18"/>
  <c r="IR10" i="18"/>
  <c r="IQ10" i="18"/>
  <c r="IP10" i="18"/>
  <c r="IO10" i="18"/>
  <c r="IL10" i="18"/>
  <c r="IK10" i="18"/>
  <c r="IJ10" i="18"/>
  <c r="II10" i="18"/>
  <c r="IF10" i="18"/>
  <c r="IE10" i="18"/>
  <c r="ID10" i="18"/>
  <c r="IC10" i="18"/>
  <c r="HZ10" i="18"/>
  <c r="HY10" i="18"/>
  <c r="HX10" i="18"/>
  <c r="HW10" i="18"/>
  <c r="HT10" i="18"/>
  <c r="HS10" i="18"/>
  <c r="HR10" i="18"/>
  <c r="HQ10" i="18"/>
  <c r="HN10" i="18"/>
  <c r="HM10" i="18"/>
  <c r="HL10" i="18"/>
  <c r="HK10" i="18"/>
  <c r="HH10" i="18"/>
  <c r="HG10" i="18"/>
  <c r="HF10" i="18"/>
  <c r="HE10" i="18"/>
  <c r="HB10" i="18"/>
  <c r="HA10" i="18"/>
  <c r="GZ10" i="18"/>
  <c r="GY10" i="18"/>
  <c r="GV10" i="18"/>
  <c r="GU10" i="18"/>
  <c r="GT10" i="18"/>
  <c r="GS10" i="18"/>
  <c r="GP10" i="18"/>
  <c r="GO10" i="18"/>
  <c r="GN10" i="18"/>
  <c r="GM10" i="18"/>
  <c r="GJ10" i="18"/>
  <c r="GI10" i="18"/>
  <c r="GH10" i="18"/>
  <c r="GG10" i="18"/>
  <c r="GD10" i="18"/>
  <c r="GC10" i="18"/>
  <c r="GB10" i="18"/>
  <c r="GA10" i="18"/>
  <c r="FX10" i="18"/>
  <c r="FW10" i="18"/>
  <c r="FV10" i="18"/>
  <c r="FU10" i="18"/>
  <c r="FR10" i="18"/>
  <c r="FQ10" i="18"/>
  <c r="FP10" i="18"/>
  <c r="FO10" i="18"/>
  <c r="FL10" i="18"/>
  <c r="FK10" i="18"/>
  <c r="FJ10" i="18"/>
  <c r="FI10" i="18"/>
  <c r="FF10" i="18"/>
  <c r="FE10" i="18"/>
  <c r="FD10" i="18"/>
  <c r="FC10" i="18"/>
  <c r="EZ10" i="18"/>
  <c r="EY10" i="18"/>
  <c r="EX10" i="18"/>
  <c r="EW10" i="18"/>
  <c r="ET10" i="18"/>
  <c r="ES10" i="18"/>
  <c r="ER10" i="18"/>
  <c r="EQ10" i="18"/>
  <c r="EN10" i="18"/>
  <c r="EM10" i="18"/>
  <c r="EL10" i="18"/>
  <c r="EK10" i="18"/>
  <c r="EH10" i="18"/>
  <c r="EG10" i="18"/>
  <c r="EF10" i="18"/>
  <c r="EE10" i="18"/>
  <c r="EB10" i="18"/>
  <c r="EA10" i="18"/>
  <c r="DZ10" i="18"/>
  <c r="DY10" i="18"/>
  <c r="DV10" i="18"/>
  <c r="DU10" i="18"/>
  <c r="DT10" i="18"/>
  <c r="DS10" i="18"/>
  <c r="DP10" i="18"/>
  <c r="DO10" i="18"/>
  <c r="DN10" i="18"/>
  <c r="DM10" i="18"/>
  <c r="DJ10" i="18"/>
  <c r="DI10" i="18"/>
  <c r="DH10" i="18"/>
  <c r="DG10" i="18"/>
  <c r="DD10" i="18"/>
  <c r="DC10" i="18"/>
  <c r="DB10" i="18"/>
  <c r="DA10" i="18"/>
  <c r="CX10" i="18"/>
  <c r="CW10" i="18"/>
  <c r="CV10" i="18"/>
  <c r="CU10" i="18"/>
  <c r="CR10" i="18"/>
  <c r="CQ10" i="18"/>
  <c r="CP10" i="18"/>
  <c r="CO10" i="18"/>
  <c r="CL10" i="18"/>
  <c r="CK10" i="18"/>
  <c r="CJ10" i="18"/>
  <c r="CI10" i="18"/>
  <c r="CF10" i="18"/>
  <c r="CE10" i="18"/>
  <c r="CD10" i="18"/>
  <c r="CC10" i="18"/>
  <c r="BZ10" i="18"/>
  <c r="BY10" i="18"/>
  <c r="BX10" i="18"/>
  <c r="BW10" i="18"/>
  <c r="BT10" i="18"/>
  <c r="BS10" i="18"/>
  <c r="BR10" i="18"/>
  <c r="BQ10" i="18"/>
  <c r="BN10" i="18"/>
  <c r="BM10" i="18"/>
  <c r="BL10" i="18"/>
  <c r="BK10" i="18"/>
  <c r="BH10" i="18"/>
  <c r="BG10" i="18"/>
  <c r="BF10" i="18"/>
  <c r="BE10" i="18"/>
  <c r="BB10" i="18"/>
  <c r="BA10" i="18"/>
  <c r="AZ10" i="18"/>
  <c r="AY10" i="18"/>
  <c r="AV10" i="18"/>
  <c r="AU10" i="18"/>
  <c r="AT10" i="18"/>
  <c r="AS10" i="18"/>
  <c r="AP10" i="18"/>
  <c r="AO10" i="18"/>
  <c r="AN10" i="18"/>
  <c r="AM10" i="18"/>
  <c r="AJ10" i="18"/>
  <c r="AI10" i="18"/>
  <c r="AH10" i="18"/>
  <c r="AG10" i="18"/>
  <c r="AD10" i="18"/>
  <c r="AC10" i="18"/>
  <c r="AB10" i="18"/>
  <c r="AA10" i="18"/>
  <c r="X10" i="18"/>
  <c r="W10" i="18"/>
  <c r="V10" i="18"/>
  <c r="U10" i="18"/>
  <c r="R10" i="18"/>
  <c r="Q10" i="18"/>
  <c r="P10" i="18"/>
  <c r="O10" i="18"/>
  <c r="L10" i="18"/>
  <c r="K10" i="18"/>
  <c r="J10" i="18"/>
  <c r="I10" i="18"/>
  <c r="F10" i="18"/>
  <c r="E10" i="18"/>
  <c r="D10" i="18"/>
  <c r="C10" i="18"/>
  <c r="JA9" i="18"/>
  <c r="IZ9" i="18"/>
  <c r="IU9" i="18"/>
  <c r="IT9" i="18"/>
  <c r="IO9" i="18"/>
  <c r="IN9" i="18"/>
  <c r="II9" i="18"/>
  <c r="IH9" i="18"/>
  <c r="IC9" i="18"/>
  <c r="IB9" i="18"/>
  <c r="HW9" i="18"/>
  <c r="HV9" i="18"/>
  <c r="HQ9" i="18"/>
  <c r="HP9" i="18"/>
  <c r="HK9" i="18"/>
  <c r="HJ9" i="18"/>
  <c r="HE9" i="18"/>
  <c r="HD9" i="18"/>
  <c r="GY9" i="18"/>
  <c r="GX9" i="18"/>
  <c r="GS9" i="18"/>
  <c r="GR9" i="18"/>
  <c r="GM9" i="18"/>
  <c r="GL9" i="18"/>
  <c r="GG9" i="18"/>
  <c r="GF9" i="18"/>
  <c r="GA9" i="18"/>
  <c r="FZ9" i="18"/>
  <c r="FU9" i="18"/>
  <c r="FT9" i="18"/>
  <c r="FO9" i="18"/>
  <c r="FN9" i="18"/>
  <c r="FI9" i="18"/>
  <c r="FH9" i="18"/>
  <c r="FC9" i="18"/>
  <c r="FB9" i="18"/>
  <c r="EW9" i="18"/>
  <c r="EV9" i="18"/>
  <c r="EQ9" i="18"/>
  <c r="EP9" i="18"/>
  <c r="EK9" i="18"/>
  <c r="EJ9" i="18"/>
  <c r="EE9" i="18"/>
  <c r="ED9" i="18"/>
  <c r="DY9" i="18"/>
  <c r="DX9" i="18"/>
  <c r="DS9" i="18"/>
  <c r="DR9" i="18"/>
  <c r="DM9" i="18"/>
  <c r="DL9" i="18"/>
  <c r="DG9" i="18"/>
  <c r="DF9" i="18"/>
  <c r="DA9" i="18"/>
  <c r="CZ9" i="18"/>
  <c r="CU9" i="18"/>
  <c r="CT9" i="18"/>
  <c r="CO9" i="18"/>
  <c r="CN9" i="18"/>
  <c r="CI9" i="18"/>
  <c r="CH9" i="18"/>
  <c r="CC9" i="18"/>
  <c r="CB9" i="18"/>
  <c r="BW9" i="18"/>
  <c r="BV9" i="18"/>
  <c r="BQ9" i="18"/>
  <c r="BP9" i="18"/>
  <c r="BK9" i="18"/>
  <c r="BJ9" i="18"/>
  <c r="BE9" i="18"/>
  <c r="BD9" i="18"/>
  <c r="AY9" i="18"/>
  <c r="AX9" i="18"/>
  <c r="AS9" i="18"/>
  <c r="AR9" i="18"/>
  <c r="AM9" i="18"/>
  <c r="AL9" i="18"/>
  <c r="AG9" i="18"/>
  <c r="AF9" i="18"/>
  <c r="Z9" i="18"/>
  <c r="U9" i="18"/>
  <c r="T9" i="18"/>
  <c r="O9" i="18"/>
  <c r="N9" i="18"/>
  <c r="I9" i="18"/>
  <c r="H9" i="18"/>
  <c r="B9" i="18"/>
  <c r="JD15" i="17"/>
  <c r="JC15" i="17"/>
  <c r="JD10" i="17"/>
  <c r="JC10" i="17"/>
  <c r="JB10" i="17"/>
  <c r="JA10" i="17"/>
  <c r="JA9" i="17"/>
  <c r="IZ9" i="17"/>
  <c r="IX15" i="17"/>
  <c r="IX10" i="17"/>
  <c r="IW10" i="17"/>
  <c r="IV10" i="17"/>
  <c r="IU10" i="17"/>
  <c r="IU9" i="17"/>
  <c r="IT9" i="17"/>
  <c r="IO15" i="17"/>
  <c r="IR10" i="17"/>
  <c r="IQ10" i="17"/>
  <c r="IP10" i="17"/>
  <c r="IO10" i="17"/>
  <c r="IO9" i="17"/>
  <c r="IN9" i="17"/>
  <c r="IL10" i="17"/>
  <c r="IK10" i="17"/>
  <c r="IJ10" i="17"/>
  <c r="II10" i="17"/>
  <c r="II9" i="17"/>
  <c r="IH9" i="17"/>
  <c r="IF10" i="17"/>
  <c r="IE10" i="17"/>
  <c r="ID10" i="17"/>
  <c r="IC10" i="17"/>
  <c r="IC9" i="17"/>
  <c r="IB9" i="17"/>
  <c r="HZ15" i="17"/>
  <c r="HX15" i="17"/>
  <c r="HZ10" i="17"/>
  <c r="HY10" i="17"/>
  <c r="HX10" i="17"/>
  <c r="HW10" i="17"/>
  <c r="HW9" i="17"/>
  <c r="HV9" i="17"/>
  <c r="HT10" i="17"/>
  <c r="HS10" i="17"/>
  <c r="HR10" i="17"/>
  <c r="HQ10" i="17"/>
  <c r="HQ9" i="17"/>
  <c r="HP9" i="17"/>
  <c r="HN10" i="17"/>
  <c r="HM10" i="17"/>
  <c r="HL10" i="17"/>
  <c r="HK10" i="17"/>
  <c r="HK9" i="17"/>
  <c r="HJ9" i="17"/>
  <c r="HH15" i="17"/>
  <c r="HG15" i="17"/>
  <c r="HH10" i="17"/>
  <c r="HG10" i="17"/>
  <c r="HF10" i="17"/>
  <c r="HE10" i="17"/>
  <c r="HE9" i="17"/>
  <c r="HD9" i="17"/>
  <c r="HB10" i="17"/>
  <c r="HA10" i="17"/>
  <c r="GZ10" i="17"/>
  <c r="GY10" i="17"/>
  <c r="GY9" i="17"/>
  <c r="GX9" i="17"/>
  <c r="GT15" i="17"/>
  <c r="GS15" i="17"/>
  <c r="GV10" i="17"/>
  <c r="GU10" i="17"/>
  <c r="GT10" i="17"/>
  <c r="GS10" i="17"/>
  <c r="GS9" i="17"/>
  <c r="GR9" i="17"/>
  <c r="GP10" i="17"/>
  <c r="GO10" i="17"/>
  <c r="GN10" i="17"/>
  <c r="GM10" i="17"/>
  <c r="GM9" i="17"/>
  <c r="GL9" i="17"/>
  <c r="GJ10" i="17"/>
  <c r="GI10" i="17"/>
  <c r="GH10" i="17"/>
  <c r="GG10" i="17"/>
  <c r="GG9" i="17"/>
  <c r="GF9" i="17"/>
  <c r="GD15" i="17"/>
  <c r="GC15" i="17"/>
  <c r="GB15" i="17"/>
  <c r="GD10" i="17"/>
  <c r="GC10" i="17"/>
  <c r="GB10" i="17"/>
  <c r="GA10" i="17"/>
  <c r="GA9" i="17"/>
  <c r="FZ9" i="17"/>
  <c r="FX15" i="17"/>
  <c r="FX10" i="17"/>
  <c r="FW10" i="17"/>
  <c r="FV10" i="17"/>
  <c r="FU10" i="17"/>
  <c r="FU9" i="17"/>
  <c r="FT9" i="17"/>
  <c r="FP15" i="17"/>
  <c r="FR10" i="17"/>
  <c r="FQ10" i="17"/>
  <c r="FP10" i="17"/>
  <c r="FO10" i="17"/>
  <c r="FO9" i="17"/>
  <c r="FN9" i="17"/>
  <c r="FL10" i="17"/>
  <c r="FK10" i="17"/>
  <c r="FJ10" i="17"/>
  <c r="FI10" i="17"/>
  <c r="FI9" i="17"/>
  <c r="FH9" i="17"/>
  <c r="FF10" i="17"/>
  <c r="FE10" i="17"/>
  <c r="FD10" i="17"/>
  <c r="FC10" i="17"/>
  <c r="FC9" i="17"/>
  <c r="FB9" i="17"/>
  <c r="EY15" i="17"/>
  <c r="EX15" i="17"/>
  <c r="EZ10" i="17"/>
  <c r="EY10" i="17"/>
  <c r="EX10" i="17"/>
  <c r="EW10" i="17"/>
  <c r="EW9" i="17"/>
  <c r="EV9" i="17"/>
  <c r="ES15" i="17"/>
  <c r="ET10" i="17"/>
  <c r="ES10" i="17"/>
  <c r="ER10" i="17"/>
  <c r="EQ10" i="17"/>
  <c r="EQ9" i="17"/>
  <c r="EP9" i="17"/>
  <c r="EM15" i="17"/>
  <c r="EL15" i="17"/>
  <c r="EN10" i="17"/>
  <c r="EM10" i="17"/>
  <c r="EL10" i="17"/>
  <c r="EK10" i="17"/>
  <c r="EK9" i="17"/>
  <c r="EJ9" i="17"/>
  <c r="EH10" i="17"/>
  <c r="EG10" i="17"/>
  <c r="EF10" i="17"/>
  <c r="EE10" i="17"/>
  <c r="EE9" i="17"/>
  <c r="ED9" i="17"/>
  <c r="EB10" i="17"/>
  <c r="EA10" i="17"/>
  <c r="DZ10" i="17"/>
  <c r="DY10" i="17"/>
  <c r="DY9" i="17"/>
  <c r="DX9" i="17"/>
  <c r="DT15" i="17"/>
  <c r="DV15" i="17"/>
  <c r="DU15" i="17"/>
  <c r="DV10" i="17"/>
  <c r="DU10" i="17"/>
  <c r="DT10" i="17"/>
  <c r="DS10" i="17"/>
  <c r="DS9" i="17"/>
  <c r="DR9" i="17"/>
  <c r="DN15" i="17"/>
  <c r="DP10" i="17"/>
  <c r="DO10" i="17"/>
  <c r="DN10" i="17"/>
  <c r="DM10" i="17"/>
  <c r="DM9" i="17"/>
  <c r="DL9" i="17"/>
  <c r="DI15" i="17"/>
  <c r="DH15" i="17"/>
  <c r="DJ10" i="17"/>
  <c r="DI10" i="17"/>
  <c r="DH10" i="17"/>
  <c r="DG10" i="17"/>
  <c r="DG9" i="17"/>
  <c r="DF9" i="17"/>
  <c r="DD10" i="17"/>
  <c r="DC10" i="17"/>
  <c r="DB10" i="17"/>
  <c r="DA10" i="17"/>
  <c r="DA9" i="17"/>
  <c r="CZ9" i="17"/>
  <c r="CX10" i="17"/>
  <c r="CW10" i="17"/>
  <c r="CV10" i="17"/>
  <c r="CU10" i="17"/>
  <c r="CU9" i="17"/>
  <c r="CT9" i="17"/>
  <c r="CR15" i="17"/>
  <c r="CQ15" i="17"/>
  <c r="CP15" i="17"/>
  <c r="CR10" i="17"/>
  <c r="CQ10" i="17"/>
  <c r="CP10" i="17"/>
  <c r="CO10" i="17"/>
  <c r="CO9" i="17"/>
  <c r="CN9" i="17"/>
  <c r="CI15" i="17"/>
  <c r="CL10" i="17"/>
  <c r="CK10" i="17"/>
  <c r="CJ10" i="17"/>
  <c r="CI10" i="17"/>
  <c r="CI9" i="17"/>
  <c r="CH9" i="17"/>
  <c r="CF10" i="17"/>
  <c r="CE10" i="17"/>
  <c r="CD10" i="17"/>
  <c r="CC10" i="17"/>
  <c r="CC9" i="17"/>
  <c r="CB9" i="17"/>
  <c r="BY15" i="17"/>
  <c r="BZ10" i="17"/>
  <c r="BY10" i="17"/>
  <c r="BX10" i="17"/>
  <c r="BW10" i="17"/>
  <c r="BW9" i="17"/>
  <c r="BV9" i="17"/>
  <c r="BT10" i="17"/>
  <c r="BS10" i="17"/>
  <c r="BR10" i="17"/>
  <c r="BQ10" i="17"/>
  <c r="BQ9" i="17"/>
  <c r="BP9" i="17"/>
  <c r="BN15" i="17"/>
  <c r="BM15" i="17"/>
  <c r="BL15" i="17"/>
  <c r="BN10" i="17"/>
  <c r="BM10" i="17"/>
  <c r="BL10" i="17"/>
  <c r="BK10" i="17"/>
  <c r="BK9" i="17"/>
  <c r="BJ9" i="17"/>
  <c r="BH15" i="17"/>
  <c r="BH10" i="17"/>
  <c r="BG10" i="17"/>
  <c r="BF10" i="17"/>
  <c r="BE10" i="17"/>
  <c r="BE9" i="17"/>
  <c r="BD9" i="17"/>
  <c r="BB15" i="17"/>
  <c r="AZ15" i="17"/>
  <c r="AY15" i="17"/>
  <c r="BB10" i="17"/>
  <c r="BA10" i="17"/>
  <c r="AZ10" i="17"/>
  <c r="AY10" i="17"/>
  <c r="AY9" i="17"/>
  <c r="AX9" i="17"/>
  <c r="AV10" i="17"/>
  <c r="AU10" i="17"/>
  <c r="AT10" i="17"/>
  <c r="AS10" i="17"/>
  <c r="AS9" i="17"/>
  <c r="AR9" i="17"/>
  <c r="AP10" i="17"/>
  <c r="AO10" i="17"/>
  <c r="AN10" i="17"/>
  <c r="AM10" i="17"/>
  <c r="AM9" i="17"/>
  <c r="AL9" i="17"/>
  <c r="AJ15" i="17"/>
  <c r="AI15" i="17"/>
  <c r="AH15" i="17"/>
  <c r="AJ10" i="17"/>
  <c r="AI10" i="17"/>
  <c r="AH10" i="17"/>
  <c r="AG10" i="17"/>
  <c r="AG9" i="17"/>
  <c r="AF9" i="17"/>
  <c r="AD10" i="17"/>
  <c r="AC10" i="17"/>
  <c r="AB10" i="17"/>
  <c r="AA10" i="17"/>
  <c r="Z9" i="17"/>
  <c r="X10" i="17"/>
  <c r="W10" i="17"/>
  <c r="V10" i="17"/>
  <c r="U10" i="17"/>
  <c r="U9" i="17"/>
  <c r="T9" i="17"/>
  <c r="R10" i="17"/>
  <c r="Q10" i="17"/>
  <c r="P10" i="17"/>
  <c r="O10" i="17"/>
  <c r="O9" i="17"/>
  <c r="N9" i="17"/>
  <c r="L10" i="17"/>
  <c r="K10" i="17"/>
  <c r="J10" i="17"/>
  <c r="I10" i="17"/>
  <c r="I9" i="17"/>
  <c r="H9" i="17"/>
  <c r="F10" i="17"/>
  <c r="E10" i="17"/>
  <c r="D10" i="17"/>
  <c r="C10" i="17"/>
  <c r="B9" i="17"/>
  <c r="EQ16" i="19" l="1"/>
  <c r="HB16" i="18"/>
  <c r="AG16" i="18"/>
  <c r="FC17" i="18"/>
  <c r="GY16" i="18"/>
  <c r="JA16" i="18"/>
  <c r="CU16" i="19"/>
  <c r="DV16" i="19"/>
  <c r="CX16" i="19"/>
  <c r="IL16" i="19"/>
  <c r="HN16" i="19"/>
  <c r="HQ17" i="19"/>
  <c r="GA16" i="19"/>
  <c r="GM16" i="19"/>
  <c r="X17" i="19" a="1"/>
  <c r="X17" i="19" s="1"/>
  <c r="DS17" i="19"/>
  <c r="AH17" i="19"/>
  <c r="AA17" i="19"/>
  <c r="BW16" i="19"/>
  <c r="JA16" i="19"/>
  <c r="AV17" i="19" a="1"/>
  <c r="AV17" i="19" s="1"/>
  <c r="FC16" i="19"/>
  <c r="AY16" i="19"/>
  <c r="FO16" i="19"/>
  <c r="BB16" i="19"/>
  <c r="FR16" i="19"/>
  <c r="CV16" i="19"/>
  <c r="GH16" i="19"/>
  <c r="GP16" i="19"/>
  <c r="HH17" i="19" a="1"/>
  <c r="HH17" i="19" s="1"/>
  <c r="BZ16" i="19"/>
  <c r="BR16" i="19"/>
  <c r="FJ16" i="19"/>
  <c r="DN16" i="19"/>
  <c r="BT16" i="19"/>
  <c r="DT16" i="19"/>
  <c r="HL16" i="19"/>
  <c r="HH16" i="19"/>
  <c r="JB16" i="19"/>
  <c r="ID16" i="19"/>
  <c r="AN16" i="19"/>
  <c r="GN16" i="19"/>
  <c r="DO16" i="19"/>
  <c r="JD16" i="19"/>
  <c r="ES17" i="19"/>
  <c r="V16" i="19"/>
  <c r="CQ16" i="19"/>
  <c r="AV16" i="19"/>
  <c r="BQ16" i="19"/>
  <c r="BS17" i="19"/>
  <c r="BT17" i="19" a="1"/>
  <c r="BT17" i="19" s="1"/>
  <c r="BQ17" i="19"/>
  <c r="FI16" i="19"/>
  <c r="FL17" i="19" a="1"/>
  <c r="FL17" i="19" s="1"/>
  <c r="FI17" i="19"/>
  <c r="DP17" i="19" a="1"/>
  <c r="DP17" i="19" s="1"/>
  <c r="IJ16" i="19"/>
  <c r="GI16" i="19"/>
  <c r="EN16" i="19"/>
  <c r="AZ16" i="19"/>
  <c r="FK16" i="19"/>
  <c r="CP16" i="19"/>
  <c r="II16" i="19"/>
  <c r="IK17" i="19"/>
  <c r="ER16" i="19"/>
  <c r="AT16" i="19"/>
  <c r="FP16" i="19"/>
  <c r="AU16" i="19"/>
  <c r="CR16" i="19"/>
  <c r="FK17" i="19"/>
  <c r="JC16" i="19"/>
  <c r="GJ16" i="19"/>
  <c r="BA17" i="19"/>
  <c r="HK17" i="19"/>
  <c r="HN17" i="19" a="1"/>
  <c r="HN17" i="19" s="1"/>
  <c r="EM16" i="19"/>
  <c r="X16" i="19"/>
  <c r="AD17" i="19" a="1"/>
  <c r="AD17" i="19" s="1"/>
  <c r="EL16" i="19"/>
  <c r="IE16" i="19"/>
  <c r="BS16" i="19"/>
  <c r="W16" i="19"/>
  <c r="IF16" i="19"/>
  <c r="IJ17" i="19"/>
  <c r="HF16" i="19"/>
  <c r="DB15" i="19"/>
  <c r="DB16" i="19" s="1"/>
  <c r="GT15" i="19"/>
  <c r="GT16" i="19" s="1"/>
  <c r="GV15" i="19"/>
  <c r="HG16" i="19"/>
  <c r="CX17" i="19" a="1"/>
  <c r="CX17" i="19" s="1"/>
  <c r="GP17" i="19" a="1"/>
  <c r="GP17" i="19" s="1"/>
  <c r="AD16" i="19"/>
  <c r="BY16" i="19"/>
  <c r="ER17" i="19"/>
  <c r="DP16" i="19"/>
  <c r="AC16" i="19"/>
  <c r="DU16" i="19"/>
  <c r="FQ16" i="19"/>
  <c r="HM16" i="19"/>
  <c r="AB16" i="19"/>
  <c r="DV17" i="19" a="1"/>
  <c r="DV17" i="19" s="1"/>
  <c r="GB16" i="19"/>
  <c r="AI15" i="19"/>
  <c r="AI16" i="19" s="1"/>
  <c r="EA15" i="19"/>
  <c r="EB16" i="19" s="1"/>
  <c r="HS15" i="19"/>
  <c r="HT16" i="19" s="1"/>
  <c r="BG15" i="19"/>
  <c r="BG16" i="19" s="1"/>
  <c r="EY15" i="19"/>
  <c r="EY16" i="19" s="1"/>
  <c r="IQ15" i="19"/>
  <c r="IQ16" i="19" s="1"/>
  <c r="CE15" i="19"/>
  <c r="CF17" i="19" s="1" a="1"/>
  <c r="CF17" i="19" s="1"/>
  <c r="FW15" i="19"/>
  <c r="FW16" i="19" s="1"/>
  <c r="DC15" i="19"/>
  <c r="GU15" i="19"/>
  <c r="BX16" i="19"/>
  <c r="W17" i="19"/>
  <c r="BR17" i="19"/>
  <c r="DO17" i="19"/>
  <c r="FJ17" i="19"/>
  <c r="HG17" i="19"/>
  <c r="JB17" i="19"/>
  <c r="AO15" i="19"/>
  <c r="AP16" i="19" s="1"/>
  <c r="EG15" i="19"/>
  <c r="EH16" i="19" s="1"/>
  <c r="HY15" i="19"/>
  <c r="HZ17" i="19" s="1" a="1"/>
  <c r="HZ17" i="19" s="1"/>
  <c r="BM15" i="19"/>
  <c r="BN16" i="19" s="1"/>
  <c r="FE15" i="19"/>
  <c r="FF17" i="19" s="1" a="1"/>
  <c r="FF17" i="19" s="1"/>
  <c r="IW15" i="19"/>
  <c r="CK15" i="19"/>
  <c r="CL16" i="19" s="1"/>
  <c r="GC15" i="19"/>
  <c r="GD16" i="19" s="1"/>
  <c r="DI15" i="19"/>
  <c r="DI16" i="19" s="1"/>
  <c r="HA15" i="19"/>
  <c r="HB16" i="19" s="1"/>
  <c r="FL16" i="19"/>
  <c r="DU17" i="19"/>
  <c r="FQ17" i="19"/>
  <c r="HM17" i="19"/>
  <c r="BA16" i="19"/>
  <c r="CW16" i="19"/>
  <c r="JA17" i="19"/>
  <c r="ES16" i="19"/>
  <c r="JC17" i="19"/>
  <c r="AC17" i="19"/>
  <c r="DH16" i="19"/>
  <c r="ET16" i="19"/>
  <c r="AZ17" i="19"/>
  <c r="JD17" i="19" a="1"/>
  <c r="JD17" i="19" s="1"/>
  <c r="BY17" i="19"/>
  <c r="GO16" i="19"/>
  <c r="IK16" i="19"/>
  <c r="AT16" i="18"/>
  <c r="HY16" i="18"/>
  <c r="BH16" i="18"/>
  <c r="EZ16" i="18"/>
  <c r="CF16" i="18"/>
  <c r="L16" i="18"/>
  <c r="FJ16" i="18"/>
  <c r="EM16" i="18"/>
  <c r="FK16" i="18"/>
  <c r="JC16" i="18"/>
  <c r="ID16" i="18"/>
  <c r="GB16" i="18"/>
  <c r="FE16" i="18"/>
  <c r="AT17" i="18"/>
  <c r="GI17" i="18"/>
  <c r="IF16" i="18"/>
  <c r="IV16" i="18"/>
  <c r="X16" i="18"/>
  <c r="CQ16" i="18"/>
  <c r="CR16" i="18"/>
  <c r="BT16" i="18"/>
  <c r="V17" i="18"/>
  <c r="JC17" i="18"/>
  <c r="JD16" i="18"/>
  <c r="HH16" i="18"/>
  <c r="IO15" i="18"/>
  <c r="IP17" i="18" s="1"/>
  <c r="AH15" i="18"/>
  <c r="AI16" i="18" s="1"/>
  <c r="DZ15" i="18"/>
  <c r="EA16" i="18" s="1"/>
  <c r="HR15" i="18"/>
  <c r="HS16" i="18" s="1"/>
  <c r="BF15" i="18"/>
  <c r="BG16" i="18" s="1"/>
  <c r="EX15" i="18"/>
  <c r="EY16" i="18" s="1"/>
  <c r="IP15" i="18"/>
  <c r="IQ16" i="18" s="1"/>
  <c r="CD15" i="18"/>
  <c r="CE16" i="18" s="1"/>
  <c r="FV15" i="18"/>
  <c r="FW16" i="18" s="1"/>
  <c r="J15" i="18"/>
  <c r="K16" i="18" s="1"/>
  <c r="V16" i="18"/>
  <c r="AP17" i="18" a="1"/>
  <c r="AP17" i="18" s="1"/>
  <c r="EF16" i="18"/>
  <c r="HX16" i="18"/>
  <c r="GC16" i="18"/>
  <c r="IW16" i="18"/>
  <c r="EH16" i="18"/>
  <c r="FF16" i="18"/>
  <c r="IX16" i="18"/>
  <c r="CL16" i="18"/>
  <c r="GD16" i="18"/>
  <c r="DJ16" i="18"/>
  <c r="AN16" i="18"/>
  <c r="BL16" i="18"/>
  <c r="P16" i="18"/>
  <c r="BM16" i="18"/>
  <c r="CJ16" i="18"/>
  <c r="BR17" i="18"/>
  <c r="FK17" i="18"/>
  <c r="HG17" i="18"/>
  <c r="BS16" i="18"/>
  <c r="EL16" i="18"/>
  <c r="FX16" i="18"/>
  <c r="AO16" i="18"/>
  <c r="CC16" i="18"/>
  <c r="EN16" i="18"/>
  <c r="DP17" i="18" a="1"/>
  <c r="DP17" i="18" s="1"/>
  <c r="DH16" i="18"/>
  <c r="AU16" i="18"/>
  <c r="AO17" i="18"/>
  <c r="CK17" i="18"/>
  <c r="EF17" i="18"/>
  <c r="GC17" i="18"/>
  <c r="HX17" i="18"/>
  <c r="DO16" i="18"/>
  <c r="GH16" i="18"/>
  <c r="HT16" i="18"/>
  <c r="BE16" i="18"/>
  <c r="U17" i="18"/>
  <c r="DY16" i="18"/>
  <c r="GJ16" i="18"/>
  <c r="CO17" i="18"/>
  <c r="GV16" i="18"/>
  <c r="DB15" i="18"/>
  <c r="DC17" i="18" s="1"/>
  <c r="P17" i="18"/>
  <c r="DI17" i="18"/>
  <c r="HA17" i="18"/>
  <c r="AJ16" i="18"/>
  <c r="FU16" i="18"/>
  <c r="W16" i="18"/>
  <c r="BN17" i="18" a="1"/>
  <c r="BN17" i="18" s="1"/>
  <c r="CP16" i="18"/>
  <c r="EB16" i="18"/>
  <c r="FL17" i="18" a="1"/>
  <c r="FL17" i="18" s="1"/>
  <c r="HZ16" i="18"/>
  <c r="Q17" i="18"/>
  <c r="BN16" i="18"/>
  <c r="EG16" i="18"/>
  <c r="FL16" i="18"/>
  <c r="GZ16" i="18"/>
  <c r="BT17" i="18" a="1"/>
  <c r="BT17" i="18" s="1"/>
  <c r="AM17" i="18"/>
  <c r="BR16" i="18"/>
  <c r="DD16" i="18"/>
  <c r="BQ17" i="18"/>
  <c r="W17" i="18"/>
  <c r="HE16" i="18"/>
  <c r="BS17" i="18"/>
  <c r="GD17" i="18" a="1"/>
  <c r="GD17" i="18" s="1"/>
  <c r="HG16" i="18"/>
  <c r="DU15" i="18"/>
  <c r="DV16" i="18" s="1"/>
  <c r="HM15" i="18"/>
  <c r="HN16" i="18" s="1"/>
  <c r="BA15" i="18"/>
  <c r="BB16" i="18" s="1"/>
  <c r="ES15" i="18"/>
  <c r="IK15" i="18"/>
  <c r="BY15" i="18"/>
  <c r="FQ15" i="18"/>
  <c r="FR16" i="18" s="1"/>
  <c r="CW15" i="18"/>
  <c r="CX16" i="18" s="1"/>
  <c r="GO15" i="18"/>
  <c r="GP16" i="18" s="1"/>
  <c r="AP16" i="18"/>
  <c r="DI16" i="18"/>
  <c r="DM17" i="18"/>
  <c r="HW16" i="18"/>
  <c r="GH17" i="18"/>
  <c r="CL17" i="18" a="1"/>
  <c r="CL17" i="18" s="1"/>
  <c r="DN16" i="18"/>
  <c r="DT15" i="18"/>
  <c r="HL15" i="18"/>
  <c r="HL17" i="18" s="1"/>
  <c r="AZ15" i="18"/>
  <c r="ER15" i="18"/>
  <c r="ER16" i="18" s="1"/>
  <c r="IJ15" i="18"/>
  <c r="IJ16" i="18" s="1"/>
  <c r="BX15" i="18"/>
  <c r="BX16" i="18" s="1"/>
  <c r="FP15" i="18"/>
  <c r="FP16" i="18" s="1"/>
  <c r="CV15" i="18"/>
  <c r="CV17" i="18" s="1"/>
  <c r="GN15" i="18"/>
  <c r="GN16" i="18" s="1"/>
  <c r="Q16" i="18"/>
  <c r="AV16" i="18"/>
  <c r="GT15" i="18"/>
  <c r="GT16" i="18" s="1"/>
  <c r="R16" i="18"/>
  <c r="CK16" i="18"/>
  <c r="DP16" i="18"/>
  <c r="FD16" i="18"/>
  <c r="GI16" i="18"/>
  <c r="JB16" i="18"/>
  <c r="CP17" i="18"/>
  <c r="U16" i="18"/>
  <c r="BM16" i="17"/>
  <c r="AJ16" i="17"/>
  <c r="EN15" i="17"/>
  <c r="EN16" i="17" s="1"/>
  <c r="AV15" i="17"/>
  <c r="CO15" i="17"/>
  <c r="CQ17" i="17" s="1"/>
  <c r="DS15" i="17"/>
  <c r="DV17" i="17" s="1" a="1"/>
  <c r="DV17" i="17" s="1"/>
  <c r="FK15" i="17"/>
  <c r="IK15" i="17"/>
  <c r="P15" i="17"/>
  <c r="BK15" i="17"/>
  <c r="BN17" i="17" s="1" a="1"/>
  <c r="BN17" i="17" s="1"/>
  <c r="Q15" i="17"/>
  <c r="AG15" i="17"/>
  <c r="AH17" i="17" s="1"/>
  <c r="EW15" i="17"/>
  <c r="EX16" i="17" s="1"/>
  <c r="FL15" i="17"/>
  <c r="GA15" i="17"/>
  <c r="GD17" i="17" s="1" a="1"/>
  <c r="GD17" i="17" s="1"/>
  <c r="GP15" i="17"/>
  <c r="HF15" i="17"/>
  <c r="HG16" i="17" s="1"/>
  <c r="IL15" i="17"/>
  <c r="GD16" i="17"/>
  <c r="BA15" i="17"/>
  <c r="BA16" i="17" s="1"/>
  <c r="DJ15" i="17"/>
  <c r="DJ16" i="17" s="1"/>
  <c r="IP15" i="17"/>
  <c r="IP16" i="17" s="1"/>
  <c r="BR15" i="17"/>
  <c r="FR15" i="17"/>
  <c r="HL15" i="17"/>
  <c r="IR15" i="17"/>
  <c r="CR16" i="17"/>
  <c r="AZ16" i="17"/>
  <c r="IQ15" i="17"/>
  <c r="L15" i="17"/>
  <c r="X15" i="17"/>
  <c r="BS15" i="17"/>
  <c r="DM15" i="17"/>
  <c r="DM16" i="17" s="1"/>
  <c r="DZ15" i="17"/>
  <c r="FC15" i="17"/>
  <c r="FC17" i="17" s="1"/>
  <c r="GG15" i="17"/>
  <c r="GG17" i="17" s="1"/>
  <c r="HM15" i="17"/>
  <c r="HH16" i="17"/>
  <c r="BQ15" i="17"/>
  <c r="BQ17" i="17" s="1"/>
  <c r="AN15" i="17"/>
  <c r="I15" i="17"/>
  <c r="I16" i="17" s="1"/>
  <c r="AO15" i="17"/>
  <c r="CX15" i="17"/>
  <c r="EA15" i="17"/>
  <c r="FD15" i="17"/>
  <c r="HN15" i="17"/>
  <c r="ID15" i="17"/>
  <c r="GU15" i="17"/>
  <c r="GU16" i="17" s="1"/>
  <c r="BE15" i="17"/>
  <c r="BE16" i="17" s="1"/>
  <c r="CJ15" i="17"/>
  <c r="CJ16" i="17" s="1"/>
  <c r="DO15" i="17"/>
  <c r="DO16" i="17" s="1"/>
  <c r="EQ15" i="17"/>
  <c r="FU15" i="17"/>
  <c r="FU17" i="17" s="1"/>
  <c r="GI15" i="17"/>
  <c r="IE15" i="17"/>
  <c r="IU15" i="17"/>
  <c r="FQ15" i="17"/>
  <c r="FQ16" i="17" s="1"/>
  <c r="AM15" i="17"/>
  <c r="BF15" i="17"/>
  <c r="CK15" i="17"/>
  <c r="DP15" i="17"/>
  <c r="ER15" i="17"/>
  <c r="ES16" i="17" s="1"/>
  <c r="GJ15" i="17"/>
  <c r="GJ16" i="17" s="1"/>
  <c r="GZ15" i="17"/>
  <c r="IF15" i="17"/>
  <c r="IV15" i="17"/>
  <c r="HK15" i="17"/>
  <c r="HK17" i="17" s="1"/>
  <c r="W15" i="17"/>
  <c r="DY15" i="17"/>
  <c r="DY17" i="17" s="1"/>
  <c r="BG15" i="17"/>
  <c r="BH16" i="17" s="1"/>
  <c r="BW15" i="17"/>
  <c r="BW16" i="17" s="1"/>
  <c r="CL15" i="17"/>
  <c r="DA15" i="17"/>
  <c r="DA16" i="17" s="1"/>
  <c r="HA15" i="17"/>
  <c r="HQ15" i="17"/>
  <c r="EY16" i="17"/>
  <c r="CF15" i="17"/>
  <c r="ET15" i="17"/>
  <c r="ET16" i="17" s="1"/>
  <c r="HR15" i="17"/>
  <c r="DV16" i="17"/>
  <c r="V15" i="17"/>
  <c r="AT15" i="17"/>
  <c r="DC15" i="17"/>
  <c r="EF15" i="17"/>
  <c r="FI15" i="17"/>
  <c r="HS15" i="17"/>
  <c r="JD16" i="17"/>
  <c r="DI16" i="17"/>
  <c r="O15" i="17"/>
  <c r="O16" i="17" s="1"/>
  <c r="AU15" i="17"/>
  <c r="FJ15" i="17"/>
  <c r="IJ15" i="17"/>
  <c r="CX16" i="20"/>
  <c r="GP16" i="20"/>
  <c r="CR16" i="20"/>
  <c r="BA17" i="20"/>
  <c r="CW17" i="20"/>
  <c r="ES17" i="20"/>
  <c r="GO17" i="20"/>
  <c r="IK17" i="20"/>
  <c r="CV16" i="20"/>
  <c r="GN16" i="20"/>
  <c r="BS16" i="20"/>
  <c r="FL16" i="20"/>
  <c r="JD16" i="20"/>
  <c r="HT16" i="20"/>
  <c r="FF17" i="20" a="1"/>
  <c r="FF17" i="20" s="1"/>
  <c r="X16" i="20"/>
  <c r="HG16" i="20"/>
  <c r="CF16" i="20"/>
  <c r="CP16" i="20"/>
  <c r="GH16" i="20"/>
  <c r="BR16" i="20"/>
  <c r="FJ16" i="20"/>
  <c r="EA17" i="20"/>
  <c r="IE16" i="20"/>
  <c r="IK16" i="20"/>
  <c r="X17" i="20" a="1"/>
  <c r="X17" i="20" s="1"/>
  <c r="DP17" i="20" a="1"/>
  <c r="DP17" i="20" s="1"/>
  <c r="HH17" i="20" a="1"/>
  <c r="HH17" i="20" s="1"/>
  <c r="BA16" i="20"/>
  <c r="ES16" i="20"/>
  <c r="CR17" i="20" a="1"/>
  <c r="CR17" i="20" s="1"/>
  <c r="GJ17" i="20" a="1"/>
  <c r="GJ17" i="20" s="1"/>
  <c r="IP16" i="20"/>
  <c r="GC17" i="20"/>
  <c r="BQ16" i="20"/>
  <c r="FI16" i="20"/>
  <c r="AS16" i="20"/>
  <c r="EK16" i="20"/>
  <c r="IC16" i="20"/>
  <c r="GS16" i="20"/>
  <c r="EG17" i="20"/>
  <c r="HX16" i="20"/>
  <c r="IF16" i="20"/>
  <c r="GJ16" i="20"/>
  <c r="HK16" i="20"/>
  <c r="HM17" i="20"/>
  <c r="HL17" i="20"/>
  <c r="V16" i="20"/>
  <c r="FK16" i="20"/>
  <c r="JC16" i="20"/>
  <c r="EL16" i="20"/>
  <c r="CQ16" i="20"/>
  <c r="AU16" i="20"/>
  <c r="DO16" i="20"/>
  <c r="GI16" i="20"/>
  <c r="AU17" i="20"/>
  <c r="AS17" i="20"/>
  <c r="AT16" i="20"/>
  <c r="HH16" i="20"/>
  <c r="AV16" i="20"/>
  <c r="EN16" i="20"/>
  <c r="EM16" i="20"/>
  <c r="DP16" i="20"/>
  <c r="HL16" i="20"/>
  <c r="CQ17" i="20"/>
  <c r="EL17" i="20"/>
  <c r="GI17" i="20"/>
  <c r="AB16" i="20"/>
  <c r="BX16" i="20"/>
  <c r="DT16" i="20"/>
  <c r="FP16" i="20"/>
  <c r="HM16" i="20"/>
  <c r="AB17" i="20"/>
  <c r="AD16" i="20"/>
  <c r="BZ16" i="20"/>
  <c r="DV16" i="20"/>
  <c r="FR16" i="20"/>
  <c r="AC17" i="20"/>
  <c r="II16" i="20"/>
  <c r="DT17" i="20"/>
  <c r="IJ16" i="20"/>
  <c r="DU17" i="20"/>
  <c r="AY16" i="20"/>
  <c r="CU16" i="20"/>
  <c r="EQ16" i="20"/>
  <c r="GM16" i="20"/>
  <c r="W17" i="20"/>
  <c r="DO17" i="20"/>
  <c r="FK17" i="20"/>
  <c r="CX17" i="20" a="1"/>
  <c r="CX17" i="20" s="1"/>
  <c r="GP17" i="20" a="1"/>
  <c r="GP17" i="20" s="1"/>
  <c r="BY17" i="20"/>
  <c r="FQ17" i="20"/>
  <c r="DZ16" i="20"/>
  <c r="AO17" i="20"/>
  <c r="CK17" i="20"/>
  <c r="AI16" i="17"/>
  <c r="AY17" i="17"/>
  <c r="AY16" i="17"/>
  <c r="AZ17" i="17"/>
  <c r="BN16" i="17"/>
  <c r="BA17" i="17"/>
  <c r="BM17" i="17"/>
  <c r="CR17" i="17" a="1"/>
  <c r="CR17" i="17" s="1"/>
  <c r="DU17" i="17"/>
  <c r="DA17" i="18"/>
  <c r="HE17" i="20"/>
  <c r="HE16" i="20"/>
  <c r="IC17" i="20"/>
  <c r="IF17" i="20" a="1"/>
  <c r="IF17" i="20" s="1"/>
  <c r="IE17" i="20"/>
  <c r="JA16" i="20"/>
  <c r="JD17" i="20" a="1"/>
  <c r="JD17" i="20" s="1"/>
  <c r="JA17" i="20"/>
  <c r="CQ16" i="17"/>
  <c r="DD15" i="17"/>
  <c r="DY16" i="17"/>
  <c r="EK15" i="17"/>
  <c r="EL16" i="17" s="1"/>
  <c r="HB15" i="17"/>
  <c r="HY15" i="17"/>
  <c r="HY16" i="17" s="1"/>
  <c r="II15" i="17"/>
  <c r="FX17" i="18" a="1"/>
  <c r="FX17" i="18" s="1"/>
  <c r="FU17" i="18"/>
  <c r="IO16" i="18"/>
  <c r="IR17" i="18" a="1"/>
  <c r="IR17" i="18" s="1"/>
  <c r="AY16" i="18"/>
  <c r="AY17" i="18"/>
  <c r="FU16" i="19"/>
  <c r="FU17" i="19"/>
  <c r="GV17" i="20" a="1"/>
  <c r="GV17" i="20" s="1"/>
  <c r="BF16" i="20"/>
  <c r="IQ16" i="20"/>
  <c r="EZ16" i="20"/>
  <c r="EM16" i="17"/>
  <c r="EE17" i="19"/>
  <c r="EE16" i="19"/>
  <c r="HW17" i="19"/>
  <c r="HW16" i="19"/>
  <c r="BN17" i="19" a="1"/>
  <c r="BN17" i="19" s="1"/>
  <c r="BK17" i="19"/>
  <c r="BK16" i="19"/>
  <c r="FC17" i="19"/>
  <c r="CI17" i="19"/>
  <c r="CL17" i="19" a="1"/>
  <c r="CL17" i="19" s="1"/>
  <c r="CJ17" i="19"/>
  <c r="CI16" i="19"/>
  <c r="DG17" i="19"/>
  <c r="DG16" i="19"/>
  <c r="GY17" i="19"/>
  <c r="GY16" i="19"/>
  <c r="EF16" i="19"/>
  <c r="HX16" i="19"/>
  <c r="BL16" i="19"/>
  <c r="FD16" i="19"/>
  <c r="IV16" i="19"/>
  <c r="CJ16" i="19"/>
  <c r="GZ16" i="19"/>
  <c r="GM16" i="18"/>
  <c r="GM17" i="18"/>
  <c r="HQ17" i="20"/>
  <c r="HQ16" i="20"/>
  <c r="IP16" i="19"/>
  <c r="FV16" i="20"/>
  <c r="GV16" i="20"/>
  <c r="DT17" i="17"/>
  <c r="EB15" i="17"/>
  <c r="FU16" i="17"/>
  <c r="IW15" i="17"/>
  <c r="I17" i="18"/>
  <c r="IR16" i="18"/>
  <c r="AU17" i="18"/>
  <c r="CU16" i="18"/>
  <c r="DY17" i="20"/>
  <c r="DY16" i="20"/>
  <c r="BF16" i="19"/>
  <c r="FW16" i="20"/>
  <c r="BH16" i="20"/>
  <c r="DD16" i="20"/>
  <c r="IR16" i="19"/>
  <c r="FV15" i="17"/>
  <c r="GS16" i="17"/>
  <c r="GS17" i="17"/>
  <c r="CC17" i="18"/>
  <c r="AV17" i="18" a="1"/>
  <c r="AV17" i="18" s="1"/>
  <c r="BW16" i="18"/>
  <c r="BW17" i="18"/>
  <c r="EW16" i="19"/>
  <c r="EW17" i="19"/>
  <c r="AH16" i="19"/>
  <c r="AH16" i="20"/>
  <c r="DC16" i="20"/>
  <c r="U15" i="17"/>
  <c r="CC15" i="17"/>
  <c r="CU15" i="17"/>
  <c r="EZ15" i="17"/>
  <c r="EZ16" i="17" s="1"/>
  <c r="FW15" i="17"/>
  <c r="GT16" i="17"/>
  <c r="GT17" i="17"/>
  <c r="EW17" i="18"/>
  <c r="II17" i="18"/>
  <c r="IX17" i="19" a="1"/>
  <c r="IX17" i="19" s="1"/>
  <c r="IU17" i="19"/>
  <c r="IU16" i="19"/>
  <c r="AI17" i="20"/>
  <c r="AH17" i="20"/>
  <c r="CD17" i="20"/>
  <c r="CE17" i="20"/>
  <c r="DZ17" i="20"/>
  <c r="FV17" i="20"/>
  <c r="FW17" i="20"/>
  <c r="HS17" i="20"/>
  <c r="HR17" i="20"/>
  <c r="BE16" i="19"/>
  <c r="BE17" i="19"/>
  <c r="CC17" i="20"/>
  <c r="HR16" i="20"/>
  <c r="GU16" i="20"/>
  <c r="IR16" i="20"/>
  <c r="J15" i="17"/>
  <c r="K15" i="17"/>
  <c r="R15" i="17"/>
  <c r="AS15" i="17"/>
  <c r="CD15" i="17"/>
  <c r="CV15" i="17"/>
  <c r="DG15" i="17"/>
  <c r="GH15" i="17"/>
  <c r="HE15" i="17"/>
  <c r="AI17" i="18"/>
  <c r="FV17" i="18"/>
  <c r="HQ16" i="18"/>
  <c r="HQ17" i="18"/>
  <c r="AG17" i="19"/>
  <c r="GS17" i="19"/>
  <c r="GS16" i="19"/>
  <c r="HR16" i="19"/>
  <c r="EX16" i="20"/>
  <c r="AJ16" i="20"/>
  <c r="CI16" i="17"/>
  <c r="CE15" i="17"/>
  <c r="CI17" i="17"/>
  <c r="CW15" i="17"/>
  <c r="EE15" i="17"/>
  <c r="GV15" i="17"/>
  <c r="IC15" i="17"/>
  <c r="AM17" i="19"/>
  <c r="AM16" i="19"/>
  <c r="II16" i="18"/>
  <c r="DA17" i="19"/>
  <c r="DA16" i="19"/>
  <c r="EX16" i="19"/>
  <c r="DB16" i="20"/>
  <c r="EY16" i="20"/>
  <c r="FX16" i="20"/>
  <c r="JA15" i="17"/>
  <c r="DA16" i="18"/>
  <c r="DY16" i="19"/>
  <c r="DY17" i="19"/>
  <c r="EZ17" i="20" a="1"/>
  <c r="EZ17" i="20" s="1"/>
  <c r="EW17" i="20"/>
  <c r="EW16" i="20"/>
  <c r="DD16" i="19"/>
  <c r="IO17" i="17"/>
  <c r="IO16" i="17"/>
  <c r="JB15" i="17"/>
  <c r="BE17" i="18"/>
  <c r="FO16" i="18"/>
  <c r="FO17" i="18"/>
  <c r="HQ16" i="19"/>
  <c r="HR17" i="19"/>
  <c r="IR17" i="20" a="1"/>
  <c r="IR17" i="20" s="1"/>
  <c r="IO17" i="20"/>
  <c r="IO16" i="20"/>
  <c r="FV16" i="19"/>
  <c r="EQ17" i="17"/>
  <c r="DU16" i="17"/>
  <c r="EH15" i="17"/>
  <c r="EQ16" i="17"/>
  <c r="FC16" i="17"/>
  <c r="FO15" i="17"/>
  <c r="HT15" i="17"/>
  <c r="CQ17" i="18"/>
  <c r="CR17" i="18" a="1"/>
  <c r="CR17" i="18" s="1"/>
  <c r="EM17" i="18"/>
  <c r="EL17" i="18"/>
  <c r="IE17" i="18"/>
  <c r="ID17" i="18"/>
  <c r="IC16" i="18"/>
  <c r="IF17" i="18" a="1"/>
  <c r="IF17" i="18" s="1"/>
  <c r="DY17" i="18"/>
  <c r="CU17" i="18"/>
  <c r="GA17" i="19"/>
  <c r="GD17" i="19" a="1"/>
  <c r="GD17" i="19" s="1"/>
  <c r="GB17" i="19"/>
  <c r="HK17" i="18"/>
  <c r="HK16" i="18"/>
  <c r="IO16" i="19"/>
  <c r="IO17" i="19"/>
  <c r="FU17" i="20"/>
  <c r="FX17" i="20" a="1"/>
  <c r="FX17" i="20" s="1"/>
  <c r="FU16" i="20"/>
  <c r="AI16" i="20"/>
  <c r="EG15" i="17"/>
  <c r="BZ15" i="17"/>
  <c r="BZ16" i="17" s="1"/>
  <c r="GS17" i="18"/>
  <c r="GS16" i="18"/>
  <c r="GV17" i="18" a="1"/>
  <c r="GV17" i="18" s="1"/>
  <c r="IV17" i="17"/>
  <c r="IU17" i="17"/>
  <c r="IU16" i="17"/>
  <c r="DS17" i="18"/>
  <c r="DS16" i="18"/>
  <c r="CC16" i="19"/>
  <c r="CC17" i="19"/>
  <c r="DD17" i="20" a="1"/>
  <c r="DD17" i="20" s="1"/>
  <c r="DB17" i="20"/>
  <c r="DA17" i="20"/>
  <c r="DZ16" i="19"/>
  <c r="CD16" i="20"/>
  <c r="AP15" i="17"/>
  <c r="BT15" i="17"/>
  <c r="FE15" i="17"/>
  <c r="GM15" i="17"/>
  <c r="I16" i="18"/>
  <c r="EQ17" i="18"/>
  <c r="EQ16" i="18"/>
  <c r="AJ17" i="20" a="1"/>
  <c r="AJ17" i="20" s="1"/>
  <c r="AG17" i="20"/>
  <c r="AG16" i="20"/>
  <c r="CD16" i="19"/>
  <c r="BG16" i="20"/>
  <c r="BX15" i="17"/>
  <c r="DT16" i="17"/>
  <c r="FF15" i="17"/>
  <c r="GC16" i="17"/>
  <c r="GN15" i="17"/>
  <c r="GY15" i="17"/>
  <c r="CC16" i="20"/>
  <c r="AG16" i="19"/>
  <c r="BH17" i="20" a="1"/>
  <c r="BH17" i="20" s="1"/>
  <c r="BE17" i="20"/>
  <c r="BE16" i="20"/>
  <c r="HS16" i="20"/>
  <c r="DB15" i="17"/>
  <c r="GO15" i="17"/>
  <c r="HW15" i="17"/>
  <c r="K17" i="18"/>
  <c r="AJ17" i="18" a="1"/>
  <c r="AJ17" i="18" s="1"/>
  <c r="AG17" i="18"/>
  <c r="EW16" i="18"/>
  <c r="DZ17" i="19"/>
  <c r="DA16" i="20"/>
  <c r="JB16" i="20"/>
  <c r="AP17" i="20" a="1"/>
  <c r="AP17" i="20" s="1"/>
  <c r="AM17" i="20"/>
  <c r="AM16" i="20"/>
  <c r="EH17" i="20" a="1"/>
  <c r="EH17" i="20" s="1"/>
  <c r="EE17" i="20"/>
  <c r="EE16" i="20"/>
  <c r="HW17" i="20"/>
  <c r="HW16" i="20"/>
  <c r="BK17" i="20"/>
  <c r="BK16" i="20"/>
  <c r="BL17" i="20"/>
  <c r="FC17" i="20"/>
  <c r="FC16" i="20"/>
  <c r="FD17" i="20"/>
  <c r="IU17" i="20"/>
  <c r="IU16" i="20"/>
  <c r="IV17" i="20"/>
  <c r="CL17" i="20" a="1"/>
  <c r="CL17" i="20" s="1"/>
  <c r="CI16" i="20"/>
  <c r="GD17" i="20" a="1"/>
  <c r="GD17" i="20" s="1"/>
  <c r="GA16" i="20"/>
  <c r="DJ17" i="20" a="1"/>
  <c r="DJ17" i="20" s="1"/>
  <c r="DG17" i="20"/>
  <c r="DG16" i="20"/>
  <c r="HB17" i="20" a="1"/>
  <c r="HB17" i="20" s="1"/>
  <c r="GY17" i="20"/>
  <c r="GY16" i="20"/>
  <c r="AN16" i="20"/>
  <c r="EF16" i="20"/>
  <c r="BL16" i="20"/>
  <c r="FD16" i="20"/>
  <c r="IV16" i="20"/>
  <c r="CJ16" i="20"/>
  <c r="GB16" i="20"/>
  <c r="DH16" i="20"/>
  <c r="GZ16" i="20"/>
  <c r="FE16" i="19"/>
  <c r="IW16" i="19"/>
  <c r="CK16" i="19"/>
  <c r="GC16" i="19"/>
  <c r="AO16" i="20"/>
  <c r="EG16" i="20"/>
  <c r="BM16" i="20"/>
  <c r="FE16" i="20"/>
  <c r="IW16" i="20"/>
  <c r="CK16" i="20"/>
  <c r="GC16" i="20"/>
  <c r="DI16" i="20"/>
  <c r="HA16" i="20"/>
  <c r="AP16" i="20"/>
  <c r="EH16" i="20"/>
  <c r="HZ16" i="20"/>
  <c r="BN16" i="20"/>
  <c r="FF16" i="20"/>
  <c r="IX16" i="20"/>
  <c r="CL16" i="20"/>
  <c r="GD16" i="20"/>
  <c r="DJ16" i="20"/>
  <c r="HB16" i="20"/>
  <c r="IX16" i="19"/>
  <c r="R17" i="18" a="1"/>
  <c r="R17" i="18" s="1"/>
  <c r="DJ17" i="18" a="1"/>
  <c r="DJ17" i="18" s="1"/>
  <c r="DG17" i="18"/>
  <c r="EH17" i="18" a="1"/>
  <c r="EH17" i="18" s="1"/>
  <c r="FF17" i="18" a="1"/>
  <c r="FF17" i="18" s="1"/>
  <c r="HB17" i="18" a="1"/>
  <c r="HB17" i="18" s="1"/>
  <c r="GY17" i="18"/>
  <c r="HZ17" i="18" a="1"/>
  <c r="HZ17" i="18" s="1"/>
  <c r="HW17" i="18"/>
  <c r="IX17" i="18" a="1"/>
  <c r="IX17" i="18" s="1"/>
  <c r="O16" i="18"/>
  <c r="AM16" i="18"/>
  <c r="BK16" i="18"/>
  <c r="CI16" i="18"/>
  <c r="DG16" i="18"/>
  <c r="EE16" i="18"/>
  <c r="FC16" i="18"/>
  <c r="GA16" i="18"/>
  <c r="FI17" i="18"/>
  <c r="GJ17" i="19" a="1"/>
  <c r="GJ17" i="19" s="1"/>
  <c r="ID17" i="20"/>
  <c r="HA16" i="18"/>
  <c r="X17" i="18" a="1"/>
  <c r="X17" i="18" s="1"/>
  <c r="FJ17" i="18"/>
  <c r="GA17" i="20"/>
  <c r="GZ17" i="18"/>
  <c r="GU17" i="18"/>
  <c r="IQ17" i="18"/>
  <c r="IE16" i="18"/>
  <c r="EE17" i="18"/>
  <c r="IU17" i="18"/>
  <c r="GC17" i="19"/>
  <c r="BN17" i="20" a="1"/>
  <c r="BN17" i="20" s="1"/>
  <c r="AS17" i="18"/>
  <c r="EK17" i="18"/>
  <c r="GJ17" i="18" a="1"/>
  <c r="GJ17" i="18" s="1"/>
  <c r="HE17" i="18"/>
  <c r="IC17" i="18"/>
  <c r="JD17" i="18" a="1"/>
  <c r="JD17" i="18" s="1"/>
  <c r="JA17" i="18"/>
  <c r="AS16" i="18"/>
  <c r="BQ16" i="18"/>
  <c r="CO16" i="18"/>
  <c r="DM16" i="18"/>
  <c r="EK16" i="18"/>
  <c r="FI16" i="18"/>
  <c r="GG16" i="18"/>
  <c r="HF16" i="18"/>
  <c r="EG17" i="18"/>
  <c r="HF17" i="18"/>
  <c r="CR17" i="19" a="1"/>
  <c r="CR17" i="19" s="1"/>
  <c r="BG17" i="20"/>
  <c r="DC17" i="20"/>
  <c r="EY17" i="20"/>
  <c r="GU17" i="20"/>
  <c r="IQ17" i="20"/>
  <c r="BM17" i="18"/>
  <c r="BL17" i="18"/>
  <c r="FE17" i="18"/>
  <c r="FD17" i="18"/>
  <c r="IW17" i="18"/>
  <c r="IV17" i="18"/>
  <c r="HH17" i="18" a="1"/>
  <c r="HH17" i="18" s="1"/>
  <c r="JB17" i="18"/>
  <c r="AU17" i="19"/>
  <c r="AT17" i="19"/>
  <c r="CQ17" i="19"/>
  <c r="CP17" i="19"/>
  <c r="EM17" i="19"/>
  <c r="EL17" i="19"/>
  <c r="GI17" i="19"/>
  <c r="GH17" i="19"/>
  <c r="IE17" i="19"/>
  <c r="ID17" i="19"/>
  <c r="J17" i="18"/>
  <c r="EN17" i="18" a="1"/>
  <c r="EN17" i="18" s="1"/>
  <c r="IF17" i="19" a="1"/>
  <c r="IF17" i="19" s="1"/>
  <c r="BM17" i="20"/>
  <c r="DI17" i="20"/>
  <c r="FE17" i="20"/>
  <c r="HA17" i="20"/>
  <c r="IW17" i="20"/>
  <c r="ID16" i="20"/>
  <c r="CI17" i="20"/>
  <c r="DO17" i="18"/>
  <c r="CI17" i="18"/>
  <c r="DH17" i="18"/>
  <c r="GA17" i="18"/>
  <c r="CJ17" i="18"/>
  <c r="GB17" i="18"/>
  <c r="JC17" i="20"/>
  <c r="IX17" i="20" a="1"/>
  <c r="IX17" i="20" s="1"/>
  <c r="BK17" i="18"/>
  <c r="ER17" i="18"/>
  <c r="IQ17" i="19"/>
  <c r="O17" i="18"/>
  <c r="AN17" i="18"/>
  <c r="EN17" i="19" a="1"/>
  <c r="EN17" i="19" s="1"/>
  <c r="AH17" i="18"/>
  <c r="CE17" i="18"/>
  <c r="IU16" i="18"/>
  <c r="DN17" i="18"/>
  <c r="GG17" i="18"/>
  <c r="HY17" i="18"/>
  <c r="FE17" i="19"/>
  <c r="IW17" i="19"/>
  <c r="CW16" i="20"/>
  <c r="GO16" i="20"/>
  <c r="AY17" i="19"/>
  <c r="EQ17" i="19"/>
  <c r="II17" i="19"/>
  <c r="AA17" i="20"/>
  <c r="DS17" i="20"/>
  <c r="HK17" i="20"/>
  <c r="BB17" i="19" a="1"/>
  <c r="BB17" i="19" s="1"/>
  <c r="CO17" i="19"/>
  <c r="DH17" i="19"/>
  <c r="ET17" i="19" a="1"/>
  <c r="ET17" i="19" s="1"/>
  <c r="GG17" i="19"/>
  <c r="GZ17" i="19"/>
  <c r="IL17" i="19" a="1"/>
  <c r="IL17" i="19" s="1"/>
  <c r="AD17" i="20" a="1"/>
  <c r="AD17" i="20" s="1"/>
  <c r="CJ17" i="20"/>
  <c r="DV17" i="20" a="1"/>
  <c r="DV17" i="20" s="1"/>
  <c r="FI17" i="20"/>
  <c r="GB17" i="20"/>
  <c r="HN17" i="20" a="1"/>
  <c r="HN17" i="20" s="1"/>
  <c r="BW17" i="19"/>
  <c r="FO17" i="19"/>
  <c r="AY17" i="20"/>
  <c r="EQ17" i="20"/>
  <c r="FJ17" i="20"/>
  <c r="II17" i="20"/>
  <c r="JB17" i="20"/>
  <c r="U16" i="19"/>
  <c r="AS16" i="19"/>
  <c r="CO16" i="19"/>
  <c r="DM16" i="19"/>
  <c r="EK16" i="19"/>
  <c r="GG16" i="19"/>
  <c r="HE16" i="19"/>
  <c r="IC16" i="19"/>
  <c r="BX17" i="19"/>
  <c r="FP17" i="19"/>
  <c r="AZ17" i="20"/>
  <c r="ER17" i="20"/>
  <c r="IJ17" i="20"/>
  <c r="BF17" i="19"/>
  <c r="EX17" i="19"/>
  <c r="IP17" i="19"/>
  <c r="FL17" i="20" a="1"/>
  <c r="FL17" i="20" s="1"/>
  <c r="U17" i="19"/>
  <c r="AN17" i="19"/>
  <c r="BZ17" i="19" a="1"/>
  <c r="BZ17" i="19" s="1"/>
  <c r="DM17" i="19"/>
  <c r="EF17" i="19"/>
  <c r="FR17" i="19" a="1"/>
  <c r="FR17" i="19" s="1"/>
  <c r="HE17" i="19"/>
  <c r="HX17" i="19"/>
  <c r="BB17" i="20" a="1"/>
  <c r="BB17" i="20" s="1"/>
  <c r="CO17" i="20"/>
  <c r="DH17" i="20"/>
  <c r="ET17" i="20" a="1"/>
  <c r="ET17" i="20" s="1"/>
  <c r="GG17" i="20"/>
  <c r="GZ17" i="20"/>
  <c r="IL17" i="20" a="1"/>
  <c r="IL17" i="20" s="1"/>
  <c r="V17" i="19"/>
  <c r="CU17" i="19"/>
  <c r="DN17" i="19"/>
  <c r="GM17" i="19"/>
  <c r="HF17" i="19"/>
  <c r="BW17" i="20"/>
  <c r="CP17" i="20"/>
  <c r="FO17" i="20"/>
  <c r="GH17" i="20"/>
  <c r="AA16" i="19"/>
  <c r="DS16" i="19"/>
  <c r="HK16" i="19"/>
  <c r="CV17" i="19"/>
  <c r="GN17" i="19"/>
  <c r="U16" i="20"/>
  <c r="CO16" i="20"/>
  <c r="DM16" i="20"/>
  <c r="GG16" i="20"/>
  <c r="BX17" i="20"/>
  <c r="FP17" i="20"/>
  <c r="CD17" i="19"/>
  <c r="CW17" i="19"/>
  <c r="FV17" i="19"/>
  <c r="GO17" i="19"/>
  <c r="BF17" i="20"/>
  <c r="EX17" i="20"/>
  <c r="IP17" i="20"/>
  <c r="AS17" i="19"/>
  <c r="BL17" i="19"/>
  <c r="EK17" i="19"/>
  <c r="FD17" i="19"/>
  <c r="IC17" i="19"/>
  <c r="IV17" i="19"/>
  <c r="U17" i="20"/>
  <c r="AN17" i="20"/>
  <c r="BZ17" i="20" a="1"/>
  <c r="BZ17" i="20" s="1"/>
  <c r="DM17" i="20"/>
  <c r="EF17" i="20"/>
  <c r="FR17" i="20" a="1"/>
  <c r="FR17" i="20" s="1"/>
  <c r="HX17" i="20"/>
  <c r="V17" i="20"/>
  <c r="CU17" i="20"/>
  <c r="DN17" i="20"/>
  <c r="GM17" i="20"/>
  <c r="AB17" i="19"/>
  <c r="DT17" i="19"/>
  <c r="HL17" i="19"/>
  <c r="CV17" i="20"/>
  <c r="GN17" i="20"/>
  <c r="IR17" i="19" l="1" a="1"/>
  <c r="IR17" i="19" s="1"/>
  <c r="CJ17" i="17"/>
  <c r="CE17" i="19"/>
  <c r="CF16" i="19"/>
  <c r="CE16" i="19"/>
  <c r="DN16" i="17"/>
  <c r="GN17" i="18"/>
  <c r="DN17" i="17"/>
  <c r="DU17" i="18"/>
  <c r="FW17" i="18"/>
  <c r="BL17" i="17"/>
  <c r="IP17" i="17"/>
  <c r="CP16" i="17"/>
  <c r="BB16" i="17"/>
  <c r="DS16" i="17"/>
  <c r="DS17" i="17"/>
  <c r="BB17" i="17" a="1"/>
  <c r="BB17" i="17" s="1"/>
  <c r="GH16" i="17"/>
  <c r="CP17" i="17"/>
  <c r="X16" i="17"/>
  <c r="ID17" i="17"/>
  <c r="HK16" i="17"/>
  <c r="FW17" i="19"/>
  <c r="DB17" i="19"/>
  <c r="DZ17" i="17"/>
  <c r="CD17" i="18"/>
  <c r="IP16" i="18"/>
  <c r="CO16" i="17"/>
  <c r="FP17" i="18"/>
  <c r="FV17" i="17"/>
  <c r="DZ17" i="18"/>
  <c r="FQ17" i="18"/>
  <c r="FV16" i="17"/>
  <c r="L17" i="18" a="1"/>
  <c r="L17" i="18" s="1"/>
  <c r="FX17" i="19" a="1"/>
  <c r="FX17" i="19" s="1"/>
  <c r="CO17" i="17"/>
  <c r="DP16" i="17"/>
  <c r="CK17" i="19"/>
  <c r="GB16" i="17"/>
  <c r="DM17" i="17"/>
  <c r="FD16" i="17"/>
  <c r="EB17" i="18" a="1"/>
  <c r="EB17" i="18" s="1"/>
  <c r="IO17" i="18"/>
  <c r="DO17" i="17"/>
  <c r="EA17" i="17"/>
  <c r="FX16" i="19"/>
  <c r="GG16" i="17"/>
  <c r="EY17" i="19"/>
  <c r="FF16" i="19"/>
  <c r="AU16" i="17"/>
  <c r="IV16" i="17"/>
  <c r="EA17" i="18"/>
  <c r="CF17" i="18" a="1"/>
  <c r="CF17" i="18" s="1"/>
  <c r="ES17" i="18"/>
  <c r="P17" i="17"/>
  <c r="IL16" i="17"/>
  <c r="DC17" i="19"/>
  <c r="DD17" i="19" a="1"/>
  <c r="DD17" i="19" s="1"/>
  <c r="GC17" i="17"/>
  <c r="FV16" i="18"/>
  <c r="AH16" i="18"/>
  <c r="GV16" i="19"/>
  <c r="CK16" i="17"/>
  <c r="CW16" i="18"/>
  <c r="J16" i="18"/>
  <c r="HS16" i="17"/>
  <c r="CE16" i="17"/>
  <c r="GN16" i="17"/>
  <c r="DZ16" i="18"/>
  <c r="IW16" i="17"/>
  <c r="O17" i="17"/>
  <c r="HM17" i="17"/>
  <c r="CD16" i="18"/>
  <c r="EM17" i="17"/>
  <c r="JB16" i="17"/>
  <c r="EL17" i="17"/>
  <c r="HY16" i="19"/>
  <c r="BH16" i="19"/>
  <c r="HZ16" i="19"/>
  <c r="BG17" i="19"/>
  <c r="HY17" i="19"/>
  <c r="EZ17" i="19" a="1"/>
  <c r="EZ17" i="19" s="1"/>
  <c r="BM17" i="19"/>
  <c r="AJ17" i="19" a="1"/>
  <c r="AJ17" i="19" s="1"/>
  <c r="HS17" i="19"/>
  <c r="EB17" i="19" a="1"/>
  <c r="EB17" i="19" s="1"/>
  <c r="HS16" i="19"/>
  <c r="EA17" i="19"/>
  <c r="BM16" i="19"/>
  <c r="AP17" i="19" a="1"/>
  <c r="AP17" i="19" s="1"/>
  <c r="EH17" i="19" a="1"/>
  <c r="EH17" i="19" s="1"/>
  <c r="HT17" i="19" a="1"/>
  <c r="HT17" i="19" s="1"/>
  <c r="EG17" i="19"/>
  <c r="AI17" i="19"/>
  <c r="EG16" i="19"/>
  <c r="AO16" i="19"/>
  <c r="EZ16" i="19"/>
  <c r="AO17" i="19"/>
  <c r="AJ16" i="19"/>
  <c r="EA16" i="19"/>
  <c r="GU17" i="19"/>
  <c r="GV17" i="19" a="1"/>
  <c r="GV17" i="19" s="1"/>
  <c r="DC16" i="19"/>
  <c r="GT17" i="19"/>
  <c r="GU16" i="19"/>
  <c r="DJ16" i="19"/>
  <c r="DJ17" i="19" a="1"/>
  <c r="DJ17" i="19" s="1"/>
  <c r="BH17" i="19" a="1"/>
  <c r="BH17" i="19" s="1"/>
  <c r="HA17" i="19"/>
  <c r="HB17" i="19" a="1"/>
  <c r="HB17" i="19" s="1"/>
  <c r="HA16" i="19"/>
  <c r="DI17" i="19"/>
  <c r="IL17" i="18" a="1"/>
  <c r="IL17" i="18" s="1"/>
  <c r="HS17" i="18"/>
  <c r="EX16" i="18"/>
  <c r="HR17" i="18"/>
  <c r="HT17" i="18" a="1"/>
  <c r="HT17" i="18" s="1"/>
  <c r="HL17" i="17"/>
  <c r="BR17" i="17"/>
  <c r="HR16" i="18"/>
  <c r="FQ17" i="17"/>
  <c r="ES16" i="18"/>
  <c r="BW17" i="17"/>
  <c r="EX17" i="18"/>
  <c r="ET16" i="18"/>
  <c r="HZ16" i="17"/>
  <c r="BS16" i="17"/>
  <c r="EZ17" i="18" a="1"/>
  <c r="EZ17" i="18" s="1"/>
  <c r="BQ16" i="17"/>
  <c r="FK16" i="17"/>
  <c r="HN17" i="17" a="1"/>
  <c r="HN17" i="17" s="1"/>
  <c r="FL16" i="17"/>
  <c r="DC16" i="18"/>
  <c r="HM16" i="17"/>
  <c r="DB16" i="18"/>
  <c r="IJ17" i="17"/>
  <c r="HS17" i="17"/>
  <c r="IR16" i="17"/>
  <c r="DD17" i="18" a="1"/>
  <c r="DD17" i="18" s="1"/>
  <c r="DB17" i="18"/>
  <c r="EY17" i="18"/>
  <c r="FR16" i="17"/>
  <c r="IW17" i="17"/>
  <c r="FW16" i="17"/>
  <c r="AV16" i="17"/>
  <c r="Q16" i="17"/>
  <c r="J16" i="17"/>
  <c r="AN17" i="17"/>
  <c r="AO16" i="17"/>
  <c r="DU16" i="18"/>
  <c r="BF16" i="18"/>
  <c r="BH17" i="18" a="1"/>
  <c r="BH17" i="18" s="1"/>
  <c r="BG17" i="18"/>
  <c r="DV17" i="18" a="1"/>
  <c r="DV17" i="18" s="1"/>
  <c r="DT17" i="18"/>
  <c r="DT16" i="18"/>
  <c r="BF17" i="18"/>
  <c r="BA16" i="18"/>
  <c r="GO17" i="18"/>
  <c r="CW17" i="18"/>
  <c r="FR17" i="18" a="1"/>
  <c r="FR17" i="18" s="1"/>
  <c r="FQ16" i="18"/>
  <c r="CV16" i="18"/>
  <c r="CX17" i="18" a="1"/>
  <c r="CX17" i="18" s="1"/>
  <c r="HM17" i="18"/>
  <c r="GP17" i="18" a="1"/>
  <c r="GP17" i="18" s="1"/>
  <c r="GO16" i="18"/>
  <c r="BY16" i="18"/>
  <c r="BY17" i="18"/>
  <c r="IK16" i="18"/>
  <c r="ET17" i="18" a="1"/>
  <c r="ET17" i="18" s="1"/>
  <c r="IJ17" i="18"/>
  <c r="BZ17" i="18" a="1"/>
  <c r="BZ17" i="18" s="1"/>
  <c r="BX17" i="18"/>
  <c r="IK17" i="18"/>
  <c r="AZ17" i="18"/>
  <c r="HM16" i="18"/>
  <c r="BA17" i="18"/>
  <c r="HL16" i="18"/>
  <c r="BB17" i="18" a="1"/>
  <c r="BB17" i="18" s="1"/>
  <c r="IL16" i="18"/>
  <c r="HN17" i="18" a="1"/>
  <c r="HN17" i="18" s="1"/>
  <c r="BZ16" i="18"/>
  <c r="AZ16" i="18"/>
  <c r="GU16" i="18"/>
  <c r="GT17" i="18"/>
  <c r="IK16" i="17"/>
  <c r="HQ16" i="17"/>
  <c r="HQ17" i="17"/>
  <c r="HR17" i="17"/>
  <c r="HN16" i="17"/>
  <c r="HL16" i="17"/>
  <c r="HA16" i="17"/>
  <c r="GZ16" i="17"/>
  <c r="GV16" i="17"/>
  <c r="GU17" i="17"/>
  <c r="GA16" i="17"/>
  <c r="GA17" i="17"/>
  <c r="GB17" i="17"/>
  <c r="FW17" i="17"/>
  <c r="FL17" i="17" a="1"/>
  <c r="FL17" i="17" s="1"/>
  <c r="ES17" i="17"/>
  <c r="ET17" i="17" a="1"/>
  <c r="ET17" i="17" s="1"/>
  <c r="ER16" i="17"/>
  <c r="ER17" i="17"/>
  <c r="EB17" i="17" a="1"/>
  <c r="EB17" i="17" s="1"/>
  <c r="CX16" i="17"/>
  <c r="CV16" i="17"/>
  <c r="CL16" i="17"/>
  <c r="BS17" i="17"/>
  <c r="BT16" i="17"/>
  <c r="BR16" i="17"/>
  <c r="BL16" i="17"/>
  <c r="BK17" i="17"/>
  <c r="BF16" i="17"/>
  <c r="BE17" i="17"/>
  <c r="AT16" i="17"/>
  <c r="AM16" i="17"/>
  <c r="Q17" i="17"/>
  <c r="J17" i="17"/>
  <c r="I17" i="17"/>
  <c r="EA16" i="17"/>
  <c r="JC17" i="17"/>
  <c r="AI17" i="17"/>
  <c r="BY17" i="17"/>
  <c r="BG16" i="17"/>
  <c r="CL17" i="17" a="1"/>
  <c r="CL17" i="17" s="1"/>
  <c r="AM17" i="17"/>
  <c r="DB17" i="17"/>
  <c r="FE16" i="17"/>
  <c r="IR17" i="17" a="1"/>
  <c r="IR17" i="17" s="1"/>
  <c r="CD16" i="17"/>
  <c r="AG16" i="17"/>
  <c r="BK16" i="17"/>
  <c r="IQ16" i="17"/>
  <c r="BF17" i="17"/>
  <c r="AG17" i="17"/>
  <c r="BH17" i="17" a="1"/>
  <c r="BH17" i="17" s="1"/>
  <c r="AN16" i="17"/>
  <c r="JC16" i="17"/>
  <c r="R16" i="17"/>
  <c r="BG17" i="17"/>
  <c r="HB16" i="17"/>
  <c r="AJ17" i="17" a="1"/>
  <c r="AJ17" i="17" s="1"/>
  <c r="IE16" i="17"/>
  <c r="EY17" i="17"/>
  <c r="AP16" i="17"/>
  <c r="IX17" i="17" a="1"/>
  <c r="IX17" i="17" s="1"/>
  <c r="K16" i="17"/>
  <c r="IX16" i="17"/>
  <c r="FJ16" i="17"/>
  <c r="P16" i="17"/>
  <c r="FI17" i="17"/>
  <c r="DA17" i="17"/>
  <c r="FD17" i="17"/>
  <c r="IQ17" i="17"/>
  <c r="AO17" i="17"/>
  <c r="W16" i="17"/>
  <c r="HT16" i="17"/>
  <c r="FF17" i="17" a="1"/>
  <c r="FF17" i="17" s="1"/>
  <c r="EW16" i="17"/>
  <c r="HR16" i="17"/>
  <c r="EW17" i="17"/>
  <c r="AH16" i="17"/>
  <c r="FI16" i="17"/>
  <c r="CK17" i="17"/>
  <c r="FJ17" i="17"/>
  <c r="DD16" i="17"/>
  <c r="K17" i="17"/>
  <c r="DZ16" i="17"/>
  <c r="FK17" i="17"/>
  <c r="EF17" i="17"/>
  <c r="DP17" i="17" a="1"/>
  <c r="DP17" i="17" s="1"/>
  <c r="IF16" i="17"/>
  <c r="EX17" i="17"/>
  <c r="EG16" i="17"/>
  <c r="EB16" i="17"/>
  <c r="FP16" i="17"/>
  <c r="HF16" i="20"/>
  <c r="CF17" i="20" a="1"/>
  <c r="CF17" i="20" s="1"/>
  <c r="HG17" i="20"/>
  <c r="CE16" i="20"/>
  <c r="EB16" i="20"/>
  <c r="AV17" i="20" a="1"/>
  <c r="AV17" i="20" s="1"/>
  <c r="HT17" i="20" a="1"/>
  <c r="HT17" i="20" s="1"/>
  <c r="AT17" i="20"/>
  <c r="BS17" i="20"/>
  <c r="HY16" i="20"/>
  <c r="HZ17" i="20" a="1"/>
  <c r="HZ17" i="20" s="1"/>
  <c r="EB17" i="20" a="1"/>
  <c r="EB17" i="20" s="1"/>
  <c r="BR17" i="20"/>
  <c r="BT16" i="20"/>
  <c r="HF17" i="20"/>
  <c r="GT16" i="20"/>
  <c r="BQ17" i="20"/>
  <c r="GS17" i="20"/>
  <c r="EK17" i="20"/>
  <c r="EA16" i="20"/>
  <c r="GT17" i="20"/>
  <c r="HY17" i="20"/>
  <c r="W16" i="20"/>
  <c r="DN16" i="20"/>
  <c r="EM17" i="20"/>
  <c r="BT17" i="20" a="1"/>
  <c r="BT17" i="20" s="1"/>
  <c r="EN17" i="20" a="1"/>
  <c r="EN17" i="20" s="1"/>
  <c r="HW16" i="17"/>
  <c r="HW17" i="17"/>
  <c r="HZ17" i="17" a="1"/>
  <c r="HZ17" i="17" s="1"/>
  <c r="HY17" i="17"/>
  <c r="FE17" i="17"/>
  <c r="L17" i="17" a="1"/>
  <c r="L17" i="17" s="1"/>
  <c r="HH17" i="17" a="1"/>
  <c r="HH17" i="17" s="1"/>
  <c r="HG17" i="17"/>
  <c r="HF17" i="17"/>
  <c r="HE17" i="17"/>
  <c r="HE16" i="17"/>
  <c r="GO16" i="17"/>
  <c r="HB17" i="17" a="1"/>
  <c r="HB17" i="17" s="1"/>
  <c r="HA17" i="17"/>
  <c r="GZ17" i="17"/>
  <c r="GY17" i="17"/>
  <c r="GY16" i="17"/>
  <c r="GV17" i="17" a="1"/>
  <c r="GV17" i="17" s="1"/>
  <c r="L16" i="17"/>
  <c r="BX16" i="17"/>
  <c r="BY16" i="17"/>
  <c r="EH16" i="17"/>
  <c r="DJ17" i="17" a="1"/>
  <c r="DJ17" i="17" s="1"/>
  <c r="DI17" i="17"/>
  <c r="DH17" i="17"/>
  <c r="DG17" i="17"/>
  <c r="DG16" i="17"/>
  <c r="CU17" i="17"/>
  <c r="CU16" i="17"/>
  <c r="CX17" i="17" a="1"/>
  <c r="CX17" i="17" s="1"/>
  <c r="CW17" i="17"/>
  <c r="CV17" i="17"/>
  <c r="CF16" i="17"/>
  <c r="IC16" i="17"/>
  <c r="IF17" i="17" a="1"/>
  <c r="IF17" i="17" s="1"/>
  <c r="IC17" i="17"/>
  <c r="CC17" i="17"/>
  <c r="CF17" i="17" a="1"/>
  <c r="CF17" i="17" s="1"/>
  <c r="CC16" i="17"/>
  <c r="HX16" i="17"/>
  <c r="DB16" i="17"/>
  <c r="DC17" i="17"/>
  <c r="HT17" i="17" a="1"/>
  <c r="HT17" i="17" s="1"/>
  <c r="X17" i="17" a="1"/>
  <c r="X17" i="17" s="1"/>
  <c r="W17" i="17"/>
  <c r="V17" i="17"/>
  <c r="U17" i="17"/>
  <c r="U16" i="17"/>
  <c r="CD17" i="17"/>
  <c r="GP16" i="17"/>
  <c r="GH17" i="17"/>
  <c r="BT17" i="17" a="1"/>
  <c r="BT17" i="17" s="1"/>
  <c r="GM17" i="17"/>
  <c r="GM16" i="17"/>
  <c r="GP17" i="17" a="1"/>
  <c r="GP17" i="17" s="1"/>
  <c r="GO17" i="17"/>
  <c r="AS16" i="17"/>
  <c r="AS17" i="17"/>
  <c r="AV17" i="17" a="1"/>
  <c r="AV17" i="17" s="1"/>
  <c r="CE17" i="17"/>
  <c r="GJ17" i="17" a="1"/>
  <c r="GJ17" i="17" s="1"/>
  <c r="FF16" i="17"/>
  <c r="AU17" i="17"/>
  <c r="HX17" i="17"/>
  <c r="GN17" i="17"/>
  <c r="V16" i="17"/>
  <c r="DD17" i="17" a="1"/>
  <c r="DD17" i="17" s="1"/>
  <c r="BX17" i="17"/>
  <c r="JB17" i="17"/>
  <c r="GI16" i="17"/>
  <c r="IL17" i="17" a="1"/>
  <c r="IL17" i="17" s="1"/>
  <c r="IK17" i="17"/>
  <c r="II17" i="17"/>
  <c r="II16" i="17"/>
  <c r="JA17" i="17"/>
  <c r="JA16" i="17"/>
  <c r="JD17" i="17" a="1"/>
  <c r="JD17" i="17" s="1"/>
  <c r="FX16" i="17"/>
  <c r="IE17" i="17"/>
  <c r="DC16" i="17"/>
  <c r="R17" i="17" a="1"/>
  <c r="R17" i="17" s="1"/>
  <c r="ID16" i="17"/>
  <c r="FO16" i="17"/>
  <c r="FR17" i="17" a="1"/>
  <c r="FR17" i="17" s="1"/>
  <c r="FP17" i="17"/>
  <c r="FO17" i="17"/>
  <c r="EE16" i="17"/>
  <c r="EH17" i="17" a="1"/>
  <c r="EH17" i="17" s="1"/>
  <c r="EE17" i="17"/>
  <c r="EZ17" i="17" a="1"/>
  <c r="EZ17" i="17" s="1"/>
  <c r="BZ17" i="17" a="1"/>
  <c r="BZ17" i="17" s="1"/>
  <c r="EG17" i="17"/>
  <c r="DH16" i="17"/>
  <c r="GI17" i="17"/>
  <c r="HF16" i="17"/>
  <c r="IJ16" i="17"/>
  <c r="AP17" i="17" a="1"/>
  <c r="AP17" i="17" s="1"/>
  <c r="AT17" i="17"/>
  <c r="EF16" i="17"/>
  <c r="CW16" i="17"/>
  <c r="FX17" i="17" a="1"/>
  <c r="FX17" i="17" s="1"/>
  <c r="EK16" i="17"/>
  <c r="EN17" i="17" a="1"/>
  <c r="EN17" i="17" s="1"/>
  <c r="EK17" i="17"/>
  <c r="Q5" i="9" l="1"/>
  <c r="P5" i="9"/>
  <c r="O5" i="9"/>
  <c r="N5" i="9"/>
  <c r="M3" i="9"/>
  <c r="K5" i="9"/>
  <c r="E5" i="9" s="1"/>
  <c r="J5" i="9"/>
  <c r="D5" i="9" s="1"/>
  <c r="I5" i="9"/>
  <c r="C5" i="9" s="1"/>
  <c r="H5" i="9"/>
  <c r="G3" i="9"/>
  <c r="A3" i="9" l="1"/>
  <c r="B5" i="9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GE11" i="8"/>
  <c r="CT11" i="8" l="1"/>
  <c r="DM12" i="8"/>
  <c r="DN11" i="8"/>
  <c r="Q12" i="8"/>
  <c r="GP11" i="8"/>
  <c r="GQ11" i="8" s="1"/>
  <c r="GQ12" i="8" s="1"/>
  <c r="EW11" i="8"/>
  <c r="EW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X11" i="8" l="1"/>
  <c r="EX12" i="8" s="1"/>
  <c r="FC11" i="8"/>
  <c r="FC12" i="8" s="1"/>
  <c r="DI12" i="8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Q10" i="9" l="1"/>
  <c r="N10" i="9"/>
  <c r="N12" i="9" s="1"/>
  <c r="O10" i="9"/>
  <c r="N13" i="9"/>
  <c r="AA15" i="18"/>
  <c r="R15" i="20"/>
  <c r="P15" i="20"/>
  <c r="P10" i="9" l="1"/>
  <c r="P15" i="19"/>
  <c r="O15" i="19"/>
  <c r="O15" i="20"/>
  <c r="AD15" i="17"/>
  <c r="P16" i="20"/>
  <c r="AA15" i="17"/>
  <c r="R15" i="19"/>
  <c r="AA17" i="18"/>
  <c r="AA16" i="18"/>
  <c r="AD17" i="18" a="1"/>
  <c r="AD17" i="18" s="1"/>
  <c r="AB17" i="18"/>
  <c r="AD15" i="18"/>
  <c r="AB15" i="17"/>
  <c r="N14" i="9"/>
  <c r="O13" i="9"/>
  <c r="Q15" i="19"/>
  <c r="Q16" i="19" s="1"/>
  <c r="AC15" i="18"/>
  <c r="O12" i="9"/>
  <c r="AC15" i="17"/>
  <c r="AB15" i="18"/>
  <c r="AB16" i="18" s="1"/>
  <c r="Q15" i="20"/>
  <c r="Q16" i="20" s="1"/>
  <c r="P16" i="19" l="1"/>
  <c r="AC16" i="18"/>
  <c r="R16" i="20"/>
  <c r="R16" i="19"/>
  <c r="P12" i="9"/>
  <c r="O14" i="9"/>
  <c r="P13" i="9"/>
  <c r="AB17" i="17"/>
  <c r="AA16" i="17"/>
  <c r="AC17" i="17"/>
  <c r="AD17" i="17" a="1"/>
  <c r="AD17" i="17" s="1"/>
  <c r="AA17" i="17"/>
  <c r="AC16" i="17"/>
  <c r="AB16" i="17"/>
  <c r="AD16" i="17"/>
  <c r="AD16" i="18"/>
  <c r="O16" i="20"/>
  <c r="P17" i="20"/>
  <c r="R17" i="20" a="1"/>
  <c r="R17" i="20" s="1"/>
  <c r="Q17" i="20"/>
  <c r="O17" i="20"/>
  <c r="Q17" i="19"/>
  <c r="O17" i="19"/>
  <c r="O16" i="19"/>
  <c r="P17" i="19"/>
  <c r="R17" i="19" a="1"/>
  <c r="R17" i="19" s="1"/>
  <c r="AC17" i="18"/>
  <c r="P14" i="9" l="1"/>
  <c r="Q13" i="9"/>
  <c r="Q14" i="9" s="1"/>
  <c r="Q12" i="9"/>
  <c r="E8" i="9" l="1"/>
  <c r="D8" i="9"/>
  <c r="C8" i="9"/>
  <c r="B8" i="9"/>
  <c r="C7" i="9" l="1"/>
  <c r="E7" i="9"/>
  <c r="C9" i="9"/>
  <c r="B7" i="9"/>
  <c r="B9" i="9"/>
  <c r="K10" i="9" l="1"/>
  <c r="E6" i="9"/>
  <c r="E10" i="9" s="1"/>
  <c r="D6" i="9"/>
  <c r="I10" i="9"/>
  <c r="C6" i="9"/>
  <c r="C10" i="9" s="1"/>
  <c r="B6" i="9"/>
  <c r="B10" i="9" s="1"/>
  <c r="H10" i="9"/>
  <c r="E13" i="19"/>
  <c r="E13" i="20"/>
  <c r="D13" i="20"/>
  <c r="D13" i="19"/>
  <c r="F13" i="20"/>
  <c r="F13" i="19"/>
  <c r="C13" i="20"/>
  <c r="C13" i="19"/>
  <c r="E12" i="19"/>
  <c r="F14" i="20"/>
  <c r="E12" i="20"/>
  <c r="D7" i="9"/>
  <c r="E14" i="20"/>
  <c r="E14" i="19"/>
  <c r="C12" i="20"/>
  <c r="C14" i="20"/>
  <c r="C12" i="19"/>
  <c r="C14" i="19"/>
  <c r="D9" i="9"/>
  <c r="D12" i="20"/>
  <c r="D14" i="19"/>
  <c r="D14" i="20"/>
  <c r="F12" i="20"/>
  <c r="D12" i="19"/>
  <c r="F12" i="19"/>
  <c r="F14" i="19"/>
  <c r="E15" i="17" l="1"/>
  <c r="H13" i="9"/>
  <c r="H12" i="9"/>
  <c r="D15" i="18"/>
  <c r="B12" i="9"/>
  <c r="B13" i="9"/>
  <c r="D10" i="9"/>
  <c r="J10" i="9"/>
  <c r="C15" i="17"/>
  <c r="D11" i="20"/>
  <c r="D15" i="20" s="1"/>
  <c r="J15" i="20"/>
  <c r="F11" i="19"/>
  <c r="F15" i="19" s="1"/>
  <c r="L15" i="19"/>
  <c r="C15" i="18"/>
  <c r="C11" i="19"/>
  <c r="C15" i="19" s="1"/>
  <c r="I15" i="19"/>
  <c r="D11" i="19"/>
  <c r="D15" i="19" s="1"/>
  <c r="D16" i="19" s="1"/>
  <c r="J15" i="19"/>
  <c r="F15" i="18"/>
  <c r="F16" i="18" s="1"/>
  <c r="E11" i="19"/>
  <c r="E15" i="19" s="1"/>
  <c r="E16" i="19" s="1"/>
  <c r="K15" i="19"/>
  <c r="F15" i="17"/>
  <c r="F16" i="17" s="1"/>
  <c r="D15" i="17"/>
  <c r="F11" i="20"/>
  <c r="F15" i="20" s="1"/>
  <c r="L15" i="20"/>
  <c r="E15" i="18"/>
  <c r="E11" i="20"/>
  <c r="E15" i="20" s="1"/>
  <c r="K15" i="20"/>
  <c r="D16" i="18"/>
  <c r="C11" i="20"/>
  <c r="C15" i="20" s="1"/>
  <c r="I15" i="20"/>
  <c r="J16" i="19" l="1"/>
  <c r="E16" i="18"/>
  <c r="K16" i="20"/>
  <c r="C12" i="9"/>
  <c r="C13" i="9"/>
  <c r="B14" i="9"/>
  <c r="E16" i="20"/>
  <c r="L16" i="19"/>
  <c r="I12" i="9"/>
  <c r="H14" i="9"/>
  <c r="I13" i="9"/>
  <c r="J17" i="20"/>
  <c r="I17" i="20"/>
  <c r="I16" i="20"/>
  <c r="K17" i="20"/>
  <c r="L17" i="20" a="1"/>
  <c r="L17" i="20" s="1"/>
  <c r="F17" i="19" a="1"/>
  <c r="F17" i="19" s="1"/>
  <c r="C16" i="19"/>
  <c r="E17" i="19"/>
  <c r="D17" i="19"/>
  <c r="C17" i="19"/>
  <c r="C16" i="18"/>
  <c r="D17" i="18"/>
  <c r="C17" i="18"/>
  <c r="E17" i="18"/>
  <c r="F17" i="18" a="1"/>
  <c r="F17" i="18" s="1"/>
  <c r="F17" i="20" a="1"/>
  <c r="F17" i="20" s="1"/>
  <c r="C17" i="20"/>
  <c r="C16" i="20"/>
  <c r="D17" i="20"/>
  <c r="E17" i="20"/>
  <c r="L16" i="20"/>
  <c r="F16" i="20"/>
  <c r="F16" i="19"/>
  <c r="E16" i="17"/>
  <c r="D16" i="17"/>
  <c r="J16" i="20"/>
  <c r="D16" i="20"/>
  <c r="I17" i="19"/>
  <c r="K17" i="19"/>
  <c r="L17" i="19" a="1"/>
  <c r="L17" i="19" s="1"/>
  <c r="I16" i="19"/>
  <c r="J17" i="19"/>
  <c r="K16" i="19"/>
  <c r="C16" i="17"/>
  <c r="C17" i="17"/>
  <c r="F17" i="17" a="1"/>
  <c r="F17" i="17" s="1"/>
  <c r="E17" i="17"/>
  <c r="D17" i="17"/>
  <c r="I14" i="9" l="1"/>
  <c r="J13" i="9"/>
  <c r="C14" i="9"/>
  <c r="D13" i="9"/>
  <c r="D12" i="9"/>
  <c r="J12" i="9"/>
  <c r="E13" i="9" l="1"/>
  <c r="E14" i="9" s="1"/>
  <c r="D14" i="9"/>
  <c r="E12" i="9"/>
  <c r="K13" i="9"/>
  <c r="K14" i="9" s="1"/>
  <c r="J14" i="9"/>
  <c r="K12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<sst xmlns="http://schemas.openxmlformats.org/spreadsheetml/2006/main" count="1919" uniqueCount="67">
  <si>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</si>
  <si>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</si>
  <si>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</si>
  <si>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</si>
  <si>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</si>
  <si>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</si>
  <si>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</si>
  <si>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</si>
  <si>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</si>
  <si>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</si>
  <si>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</si>
  <si>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</si>
  <si>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</si>
  <si>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</si>
  <si>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</si>
  <si>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</si>
  <si>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</si>
  <si>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</si>
  <si>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</si>
  <si>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</si>
  <si>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</si>
  <si>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</si>
  <si>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</si>
  <si>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</si>
  <si>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</si>
  <si>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</si>
  <si>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</si>
  <si>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</si>
  <si>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</si>
  <si>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</si>
  <si>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</si>
  <si>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</si>
  <si>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</si>
  <si>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</si>
  <si>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</si>
  <si>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</si>
  <si>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</si>
  <si>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</si>
  <si>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</si>
  <si>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</si>
  <si>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</si>
  <si>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</si>
  <si>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</si>
  <si>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</si>
  <si>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</si>
  <si>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</si>
  <si>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</si>
  <si>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</si>
  <si>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</si>
  <si>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</si>
  <si>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</si>
  <si>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Total Company</t>
  </si>
  <si>
    <t>Existing</t>
  </si>
  <si>
    <t>New</t>
  </si>
  <si>
    <t>Pending</t>
  </si>
  <si>
    <t>AVR</t>
  </si>
  <si>
    <t>PARK</t>
  </si>
  <si>
    <t>A.23-05-004</t>
  </si>
  <si>
    <t>Joint Cost of Capital Application</t>
  </si>
  <si>
    <t>FY 2024</t>
  </si>
  <si>
    <t>LIBERTY</t>
  </si>
  <si>
    <t>None</t>
  </si>
  <si>
    <t>Present</t>
  </si>
  <si>
    <t>Proposed</t>
  </si>
  <si>
    <t>PW</t>
  </si>
  <si>
    <t>AV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</si>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</sst>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37" fontId="0" fillId="0" borderId="0" xfId="0" applyNumberFormat="1"/>
    <xf numFmtId="0" fontId="3" fillId="0" borderId="1" xfId="0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center"/>
    </xf>
    <xf numFmtId="0" fontId="3" fillId="0" borderId="0" xfId="0" applyFont="1" applyFill="1"/>
    <xf numFmtId="166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customXml" Target="../customXml/item1.xml"/><Relationship Id="rId21" Type="http://schemas.openxmlformats.org/officeDocument/2006/relationships/externalLink" Target="externalLinks/externalLink13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sheetMetadata" Target="metadata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liance/Monthly%20Energy%20Contracts%20Report/2014-08-August/Archive/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RevenueReq/Cost%20of%20Capital%202024/Workpapers/PW22%20SME%20EY%202023%20COC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RevenueReq/Cost%20of%20Capital%202024/Workpapers/AV22%20SME%20EY%202023%20COC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RevenueReq/Cost%20of%20Capital%202024/Workpapers/IR22%20SME%20EY%202023%20COC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2.04.27\Bakersfield%20Rates%20Bill%20Calculator_DRAFT%20TEMPLATE_2021%20GRC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16\BLANK%20Rates%20Bill%20Calculator_TEMPLATE_2023.03.16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Liberty%20-%20AVR%20Rates%20Bill%20Calculator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Liberty%20-%20Park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E24 TOT COC"/>
      <sheetName val="IncTx24 TOT COC"/>
      <sheetName val="IntCalc COC"/>
      <sheetName val="SME22 TOT"/>
      <sheetName val="SME23 TOT"/>
      <sheetName val="SME24 TOT"/>
      <sheetName val="IncTx22 TOT"/>
      <sheetName val="IncTx23 TOT"/>
      <sheetName val="IncTx24 TOT"/>
      <sheetName val="Meals Adj"/>
      <sheetName val="IntCalc"/>
      <sheetName val="Sum TOT"/>
      <sheetName val="Sum CB"/>
      <sheetName val="Sum MC"/>
      <sheetName val="CustInfo"/>
    </sheetNames>
    <sheetDataSet>
      <sheetData sheetId="0">
        <row r="10">
          <cell r="C10">
            <v>43788851.662910789</v>
          </cell>
          <cell r="E10">
            <v>45028851.662910789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E24 TOT COC"/>
      <sheetName val="IncTx24 TOT COC"/>
      <sheetName val="Interest Calc COC"/>
      <sheetName val="SME22 TOT"/>
      <sheetName val="SME23 TOT"/>
      <sheetName val="SME24 TOT"/>
      <sheetName val="IncTx22 TOT"/>
      <sheetName val="IncTx23 TOT"/>
      <sheetName val="IncTx24 TOT"/>
      <sheetName val="TOT Sum "/>
      <sheetName val="Interest Calc"/>
      <sheetName val="Meals Adj"/>
      <sheetName val="7717 9301"/>
      <sheetName val="Insurance"/>
    </sheetNames>
    <sheetDataSet>
      <sheetData sheetId="0">
        <row r="13">
          <cell r="C13">
            <v>30896440.642000001</v>
          </cell>
          <cell r="E13">
            <v>31876440.642000001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E24 COC"/>
      <sheetName val="INCTX24 COC"/>
      <sheetName val="Interest Calc COC"/>
      <sheetName val="SME22"/>
      <sheetName val="SME23"/>
      <sheetName val="SME24"/>
      <sheetName val="INCTX22"/>
      <sheetName val="INCTX23"/>
      <sheetName val="INCTX24"/>
      <sheetName val="Summary"/>
      <sheetName val="Interest Calc"/>
      <sheetName val="Meals Adj"/>
      <sheetName val="PRSumry"/>
    </sheetNames>
    <sheetDataSet>
      <sheetData sheetId="0">
        <row r="13">
          <cell r="C13">
            <v>351730</v>
          </cell>
          <cell r="E13">
            <v>359430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2023</v>
          </cell>
        </row>
        <row r="13">
          <cell r="B13" t="str">
            <v>January 2022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>
        <row r="7">
          <cell r="B7">
            <v>300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901.92</v>
          </cell>
          <cell r="H7">
            <v>732.59999999999991</v>
          </cell>
          <cell r="N7">
            <v>584.28</v>
          </cell>
          <cell r="T7">
            <v>414.96</v>
          </cell>
        </row>
        <row r="9">
          <cell r="B9">
            <v>58.94</v>
          </cell>
          <cell r="C9">
            <v>-6.34</v>
          </cell>
          <cell r="D9">
            <v>0</v>
          </cell>
          <cell r="E9">
            <v>0</v>
          </cell>
          <cell r="H9">
            <v>58.94</v>
          </cell>
          <cell r="I9">
            <v>-6.34</v>
          </cell>
          <cell r="J9">
            <v>0</v>
          </cell>
          <cell r="K9">
            <v>0</v>
          </cell>
          <cell r="N9">
            <v>68.06</v>
          </cell>
          <cell r="O9">
            <v>-6.34</v>
          </cell>
          <cell r="P9">
            <v>0</v>
          </cell>
          <cell r="Q9">
            <v>0</v>
          </cell>
          <cell r="T9">
            <v>68.06</v>
          </cell>
          <cell r="U9">
            <v>-6.34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-1.32</v>
          </cell>
          <cell r="D10">
            <v>0</v>
          </cell>
          <cell r="E10">
            <v>0</v>
          </cell>
          <cell r="H10">
            <v>0</v>
          </cell>
          <cell r="I10">
            <v>-0.12</v>
          </cell>
          <cell r="J10">
            <v>0</v>
          </cell>
          <cell r="K10">
            <v>0</v>
          </cell>
          <cell r="N10">
            <v>0</v>
          </cell>
          <cell r="O10">
            <v>12.72</v>
          </cell>
          <cell r="P10">
            <v>0</v>
          </cell>
          <cell r="Q10">
            <v>0</v>
          </cell>
          <cell r="T10">
            <v>0</v>
          </cell>
          <cell r="U10">
            <v>13.919999999999998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102.12</v>
          </cell>
          <cell r="D11">
            <v>0</v>
          </cell>
          <cell r="E11">
            <v>0</v>
          </cell>
          <cell r="H11">
            <v>0</v>
          </cell>
          <cell r="I11">
            <v>102.12</v>
          </cell>
          <cell r="J11">
            <v>0</v>
          </cell>
          <cell r="K11">
            <v>0</v>
          </cell>
          <cell r="N11">
            <v>0</v>
          </cell>
          <cell r="O11">
            <v>70.92</v>
          </cell>
          <cell r="P11">
            <v>0</v>
          </cell>
          <cell r="Q11">
            <v>0</v>
          </cell>
          <cell r="T11">
            <v>0</v>
          </cell>
          <cell r="U11">
            <v>70.92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-3.8399999999999963</v>
          </cell>
          <cell r="D12">
            <v>40.799999999999997</v>
          </cell>
          <cell r="E12">
            <v>0</v>
          </cell>
          <cell r="H12">
            <v>0</v>
          </cell>
          <cell r="I12">
            <v>-3.8399999999999963</v>
          </cell>
          <cell r="J12">
            <v>40.799999999999997</v>
          </cell>
          <cell r="K12">
            <v>0</v>
          </cell>
          <cell r="N12">
            <v>0</v>
          </cell>
          <cell r="O12">
            <v>-17.519999999999996</v>
          </cell>
          <cell r="P12">
            <v>36</v>
          </cell>
          <cell r="Q12">
            <v>0</v>
          </cell>
          <cell r="T12">
            <v>0</v>
          </cell>
          <cell r="U12">
            <v>-17.519999999999996</v>
          </cell>
          <cell r="V12">
            <v>36</v>
          </cell>
          <cell r="W12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1593577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1745251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1737120</v>
          </cell>
          <cell r="E24">
            <v>0</v>
          </cell>
        </row>
      </sheetData>
      <sheetData sheetId="3">
        <row r="4">
          <cell r="E4">
            <v>26090923</v>
          </cell>
        </row>
      </sheetData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978.96</v>
          </cell>
          <cell r="H7">
            <v>868.80000000000007</v>
          </cell>
          <cell r="N7">
            <v>692.40000000000009</v>
          </cell>
          <cell r="T7">
            <v>577.79999999999995</v>
          </cell>
        </row>
        <row r="9">
          <cell r="B9">
            <v>88.44</v>
          </cell>
          <cell r="C9">
            <v>41.519999999999996</v>
          </cell>
          <cell r="D9">
            <v>0</v>
          </cell>
          <cell r="E9">
            <v>0</v>
          </cell>
          <cell r="H9">
            <v>84</v>
          </cell>
          <cell r="I9">
            <v>41.519999999999996</v>
          </cell>
          <cell r="J9">
            <v>0</v>
          </cell>
          <cell r="K9">
            <v>0</v>
          </cell>
          <cell r="N9">
            <v>91.92</v>
          </cell>
          <cell r="O9">
            <v>27.119999999999997</v>
          </cell>
          <cell r="P9">
            <v>0</v>
          </cell>
          <cell r="Q9">
            <v>0</v>
          </cell>
          <cell r="T9">
            <v>91.92</v>
          </cell>
          <cell r="U9">
            <v>27.119999999999997</v>
          </cell>
          <cell r="V9">
            <v>0</v>
          </cell>
          <cell r="W9">
            <v>0</v>
          </cell>
        </row>
        <row r="10">
          <cell r="B10">
            <v>18.600000000000001</v>
          </cell>
          <cell r="C10">
            <v>-44.160000000000004</v>
          </cell>
          <cell r="D10">
            <v>0</v>
          </cell>
          <cell r="E10">
            <v>0</v>
          </cell>
          <cell r="H10">
            <v>18.600000000000001</v>
          </cell>
          <cell r="I10">
            <v>-138</v>
          </cell>
          <cell r="J10">
            <v>0</v>
          </cell>
          <cell r="K10">
            <v>0</v>
          </cell>
          <cell r="N10">
            <v>12.120000000000001</v>
          </cell>
          <cell r="O10">
            <v>30.96</v>
          </cell>
          <cell r="P10">
            <v>0</v>
          </cell>
          <cell r="Q10">
            <v>0</v>
          </cell>
          <cell r="T10">
            <v>12.120000000000001</v>
          </cell>
          <cell r="U10">
            <v>-62.88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36.24</v>
          </cell>
          <cell r="D11">
            <v>0</v>
          </cell>
          <cell r="E11">
            <v>0</v>
          </cell>
          <cell r="H11">
            <v>0</v>
          </cell>
          <cell r="I11">
            <v>36.24</v>
          </cell>
          <cell r="J11">
            <v>0</v>
          </cell>
          <cell r="K11">
            <v>0</v>
          </cell>
          <cell r="N11">
            <v>0</v>
          </cell>
          <cell r="O11">
            <v>28.32</v>
          </cell>
          <cell r="P11">
            <v>0</v>
          </cell>
          <cell r="Q11">
            <v>0</v>
          </cell>
          <cell r="T11">
            <v>0</v>
          </cell>
          <cell r="U11">
            <v>28.200000000000003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5.759999999999998</v>
          </cell>
          <cell r="D12">
            <v>73.44</v>
          </cell>
          <cell r="E12">
            <v>0</v>
          </cell>
          <cell r="H12">
            <v>0</v>
          </cell>
          <cell r="I12">
            <v>5.8799999999999955</v>
          </cell>
          <cell r="J12">
            <v>73.320000000000007</v>
          </cell>
          <cell r="K12">
            <v>0</v>
          </cell>
          <cell r="N12">
            <v>0</v>
          </cell>
          <cell r="O12">
            <v>-10.440000000000005</v>
          </cell>
          <cell r="P12">
            <v>66.72</v>
          </cell>
          <cell r="Q12">
            <v>0</v>
          </cell>
          <cell r="T12">
            <v>0</v>
          </cell>
          <cell r="U12">
            <v>-10.440000000000005</v>
          </cell>
          <cell r="V12">
            <v>66.72</v>
          </cell>
          <cell r="W12">
            <v>0</v>
          </cell>
        </row>
        <row r="18">
          <cell r="B18">
            <v>37576402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1231267</v>
          </cell>
          <cell r="C22">
            <v>1511428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1702516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1687239</v>
          </cell>
          <cell r="E2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workbookViewId="0"/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38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U31"/>
  <sheetViews>
    <sheetView workbookViewId="0"/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  <col min="20" max="21" width="10.85546875" bestFit="1" customWidth="1"/>
  </cols>
  <sheetData>
    <row r="1" spans="1:21" x14ac:dyDescent="0.25">
      <c r="A1" t="s">
        <v>9</v>
      </c>
      <c r="Q1" s="1"/>
    </row>
    <row r="2" spans="1:21" x14ac:dyDescent="0.25">
      <c r="Q2" s="1" t="s">
        <v>10</v>
      </c>
    </row>
    <row r="3" spans="1:21" x14ac:dyDescent="0.25">
      <c r="Q3" s="1" t="s">
        <v>11</v>
      </c>
      <c r="T3" s="30" t="s">
        <v>62</v>
      </c>
      <c r="U3" s="30" t="s">
        <v>63</v>
      </c>
    </row>
    <row r="4" spans="1:21" x14ac:dyDescent="0.25">
      <c r="Q4" s="21" t="s">
        <v>12</v>
      </c>
      <c r="S4" t="s">
        <v>64</v>
      </c>
      <c r="T4" s="58">
        <f>'[16]SME24 TOT COC'!$C$10</f>
        <v>43788851.662910789</v>
      </c>
      <c r="U4" s="58">
        <f>'[16]SME24 TOT COC'!$E$10</f>
        <v>45028851.662910789</v>
      </c>
    </row>
    <row r="5" spans="1:21" x14ac:dyDescent="0.25">
      <c r="A5">
        <v>1</v>
      </c>
      <c r="B5" s="22" t="s">
        <v>13</v>
      </c>
      <c r="Q5" s="23">
        <f>75037022/1000</f>
        <v>75037.021999999997</v>
      </c>
      <c r="S5" t="s">
        <v>65</v>
      </c>
      <c r="T5" s="58">
        <f>'[17]SME24 TOT COC'!$C$13</f>
        <v>30896440.642000001</v>
      </c>
      <c r="U5" s="58">
        <f>'[17]SME24 TOT COC'!$E$13</f>
        <v>31876440.642000001</v>
      </c>
    </row>
    <row r="6" spans="1:21" x14ac:dyDescent="0.25">
      <c r="B6" s="24" t="s">
        <v>14</v>
      </c>
      <c r="C6" t="s">
        <v>15</v>
      </c>
      <c r="Q6" s="23">
        <f>Q5*0.01</f>
        <v>750.37022000000002</v>
      </c>
      <c r="S6" t="s">
        <v>66</v>
      </c>
      <c r="T6" s="58">
        <f>'[18]SME24 COC'!$C$13</f>
        <v>351730</v>
      </c>
      <c r="U6" s="58">
        <f>'[18]SME24 COC'!$E$13</f>
        <v>359430</v>
      </c>
    </row>
    <row r="7" spans="1:21" x14ac:dyDescent="0.25">
      <c r="B7" s="24"/>
      <c r="Q7" s="23"/>
      <c r="T7" s="58">
        <f>SUM(T4:T6)</f>
        <v>75037022.304910794</v>
      </c>
      <c r="U7" s="58">
        <f>SUM(U4:U6)</f>
        <v>77264722.304910794</v>
      </c>
    </row>
    <row r="8" spans="1:21" x14ac:dyDescent="0.25">
      <c r="A8">
        <v>2</v>
      </c>
      <c r="B8" s="22" t="s">
        <v>16</v>
      </c>
    </row>
    <row r="9" spans="1:21" x14ac:dyDescent="0.25">
      <c r="B9" s="25" t="s">
        <v>14</v>
      </c>
      <c r="C9" s="26" t="s">
        <v>61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  <c r="T9" s="58"/>
    </row>
    <row r="10" spans="1:21" x14ac:dyDescent="0.25">
      <c r="B10" s="28" t="s">
        <v>17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T10" s="58"/>
    </row>
    <row r="11" spans="1:21" x14ac:dyDescent="0.25">
      <c r="B11" s="28" t="s">
        <v>18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  <c r="T11" s="58"/>
    </row>
    <row r="12" spans="1:21" x14ac:dyDescent="0.25">
      <c r="B12" s="28" t="s">
        <v>19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21" x14ac:dyDescent="0.25">
      <c r="B13" s="28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21" x14ac:dyDescent="0.25">
      <c r="B14" s="24" t="s">
        <v>21</v>
      </c>
      <c r="T14" s="58"/>
    </row>
    <row r="16" spans="1:21" x14ac:dyDescent="0.25">
      <c r="A16">
        <v>3</v>
      </c>
      <c r="B16" s="29" t="s">
        <v>22</v>
      </c>
    </row>
    <row r="17" spans="1:17" x14ac:dyDescent="0.25">
      <c r="B17" s="30" t="s">
        <v>14</v>
      </c>
      <c r="C17" t="s">
        <v>57</v>
      </c>
      <c r="D17" t="s">
        <v>58</v>
      </c>
      <c r="Q17" s="23"/>
    </row>
    <row r="18" spans="1:17" x14ac:dyDescent="0.25">
      <c r="B18" s="30" t="s">
        <v>17</v>
      </c>
    </row>
    <row r="20" spans="1:17" x14ac:dyDescent="0.25">
      <c r="A20">
        <v>4</v>
      </c>
      <c r="B20" t="s">
        <v>23</v>
      </c>
    </row>
    <row r="21" spans="1:17" x14ac:dyDescent="0.25">
      <c r="B21" s="25" t="s">
        <v>14</v>
      </c>
      <c r="C21" s="26" t="s">
        <v>61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7" x14ac:dyDescent="0.25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25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25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25">
      <c r="B25" s="30" t="s">
        <v>20</v>
      </c>
    </row>
    <row r="27" spans="1:17" ht="15" customHeight="1" x14ac:dyDescent="0.25">
      <c r="A27">
        <v>5</v>
      </c>
      <c r="B27" s="64" t="s">
        <v>24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pans="1:17" x14ac:dyDescent="0.25">
      <c r="B28" s="30" t="s">
        <v>14</v>
      </c>
      <c r="C28" s="30" t="s">
        <v>59</v>
      </c>
      <c r="Q28" s="23">
        <f>77264722/1000</f>
        <v>77264.721999999994</v>
      </c>
    </row>
    <row r="29" spans="1:17" x14ac:dyDescent="0.25">
      <c r="B29" s="30" t="s">
        <v>17</v>
      </c>
    </row>
    <row r="30" spans="1:17" x14ac:dyDescent="0.25">
      <c r="B30" s="30" t="s">
        <v>18</v>
      </c>
    </row>
    <row r="31" spans="1:17" x14ac:dyDescent="0.25">
      <c r="B31" s="30" t="s">
        <v>19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/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8" t="s">
        <v>25</v>
      </c>
      <c r="B2" s="68"/>
      <c r="C2" s="68"/>
      <c r="D2" s="68"/>
      <c r="F2" s="68" t="s">
        <v>26</v>
      </c>
      <c r="G2" s="68"/>
      <c r="H2" s="68"/>
      <c r="I2" s="68"/>
      <c r="K2" s="68" t="s">
        <v>27</v>
      </c>
      <c r="L2" s="68"/>
      <c r="M2" s="68"/>
      <c r="N2" s="68"/>
      <c r="P2" s="68" t="s">
        <v>28</v>
      </c>
      <c r="Q2" s="68"/>
      <c r="R2" s="68"/>
      <c r="S2" s="68"/>
      <c r="U2" s="68" t="s">
        <v>29</v>
      </c>
      <c r="V2" s="68"/>
      <c r="W2" s="68"/>
      <c r="X2" s="68"/>
      <c r="Z2" s="68" t="s">
        <v>30</v>
      </c>
      <c r="AA2" s="68"/>
      <c r="AB2" s="68"/>
      <c r="AC2" s="68"/>
      <c r="AE2" s="68" t="s">
        <v>30</v>
      </c>
      <c r="AF2" s="68"/>
      <c r="AG2" s="68"/>
      <c r="AH2" s="68"/>
      <c r="AJ2" s="68" t="s">
        <v>30</v>
      </c>
      <c r="AK2" s="68"/>
      <c r="AL2" s="68"/>
      <c r="AM2" s="68"/>
      <c r="AO2" s="68" t="s">
        <v>30</v>
      </c>
      <c r="AP2" s="68"/>
      <c r="AQ2" s="68"/>
      <c r="AR2" s="68"/>
      <c r="AT2" s="68" t="s">
        <v>30</v>
      </c>
      <c r="AU2" s="68"/>
      <c r="AV2" s="68"/>
      <c r="AW2" s="68"/>
      <c r="AY2" s="68" t="s">
        <v>30</v>
      </c>
      <c r="AZ2" s="68"/>
      <c r="BA2" s="68"/>
      <c r="BB2" s="68"/>
      <c r="BD2" s="68" t="s">
        <v>30</v>
      </c>
      <c r="BE2" s="68"/>
      <c r="BF2" s="68"/>
      <c r="BG2" s="68"/>
      <c r="BI2" s="68" t="s">
        <v>30</v>
      </c>
      <c r="BJ2" s="68"/>
      <c r="BK2" s="68"/>
      <c r="BL2" s="68"/>
      <c r="BN2" s="68" t="s">
        <v>30</v>
      </c>
      <c r="BO2" s="68"/>
      <c r="BP2" s="68"/>
      <c r="BQ2" s="68"/>
      <c r="BS2" s="68" t="s">
        <v>30</v>
      </c>
      <c r="BT2" s="68"/>
      <c r="BU2" s="68"/>
      <c r="BV2" s="68"/>
      <c r="BX2" s="68" t="s">
        <v>30</v>
      </c>
      <c r="BY2" s="68"/>
      <c r="BZ2" s="68"/>
      <c r="CA2" s="68"/>
      <c r="CC2" s="68" t="s">
        <v>30</v>
      </c>
      <c r="CD2" s="68"/>
      <c r="CE2" s="68"/>
      <c r="CF2" s="68"/>
      <c r="CH2" s="68" t="s">
        <v>30</v>
      </c>
      <c r="CI2" s="68"/>
      <c r="CJ2" s="68"/>
      <c r="CK2" s="68"/>
      <c r="CM2" s="68" t="s">
        <v>30</v>
      </c>
      <c r="CN2" s="68"/>
      <c r="CO2" s="68"/>
      <c r="CP2" s="68"/>
      <c r="CR2" s="68" t="s">
        <v>30</v>
      </c>
      <c r="CS2" s="68"/>
      <c r="CT2" s="68"/>
      <c r="CU2" s="68"/>
      <c r="CW2" s="68" t="s">
        <v>30</v>
      </c>
      <c r="CX2" s="68"/>
      <c r="CY2" s="68"/>
      <c r="CZ2" s="68"/>
      <c r="DB2" s="68" t="s">
        <v>30</v>
      </c>
      <c r="DC2" s="68"/>
      <c r="DD2" s="68"/>
      <c r="DE2" s="68"/>
      <c r="DG2" s="68" t="s">
        <v>30</v>
      </c>
      <c r="DH2" s="68"/>
      <c r="DI2" s="68"/>
      <c r="DJ2" s="68"/>
      <c r="DL2" s="68" t="s">
        <v>30</v>
      </c>
      <c r="DM2" s="68"/>
      <c r="DN2" s="68"/>
      <c r="DO2" s="68"/>
      <c r="DQ2" s="68" t="s">
        <v>30</v>
      </c>
      <c r="DR2" s="68"/>
      <c r="DS2" s="68"/>
      <c r="DT2" s="68"/>
      <c r="DV2" s="68" t="s">
        <v>30</v>
      </c>
      <c r="DW2" s="68"/>
      <c r="DX2" s="68"/>
      <c r="DY2" s="68"/>
      <c r="EA2" s="68" t="s">
        <v>30</v>
      </c>
      <c r="EB2" s="68"/>
      <c r="EC2" s="68"/>
      <c r="ED2" s="68"/>
      <c r="EF2" s="68" t="s">
        <v>30</v>
      </c>
      <c r="EG2" s="68"/>
      <c r="EH2" s="68"/>
      <c r="EI2" s="68"/>
      <c r="EK2" s="68" t="s">
        <v>30</v>
      </c>
      <c r="EL2" s="68"/>
      <c r="EM2" s="68"/>
      <c r="EN2" s="68"/>
      <c r="EP2" s="68" t="s">
        <v>30</v>
      </c>
      <c r="EQ2" s="68"/>
      <c r="ER2" s="68"/>
      <c r="ES2" s="68"/>
      <c r="EU2" s="68" t="s">
        <v>30</v>
      </c>
      <c r="EV2" s="68"/>
      <c r="EW2" s="68"/>
      <c r="EX2" s="68"/>
      <c r="EZ2" s="68" t="s">
        <v>30</v>
      </c>
      <c r="FA2" s="68"/>
      <c r="FB2" s="68"/>
      <c r="FC2" s="68"/>
      <c r="FE2" s="68" t="s">
        <v>30</v>
      </c>
      <c r="FF2" s="68"/>
      <c r="FG2" s="68"/>
      <c r="FH2" s="68"/>
      <c r="FJ2" s="68" t="s">
        <v>30</v>
      </c>
      <c r="FK2" s="68"/>
      <c r="FL2" s="68"/>
      <c r="FM2" s="68"/>
      <c r="FO2" s="68" t="s">
        <v>30</v>
      </c>
      <c r="FP2" s="68"/>
      <c r="FQ2" s="68"/>
      <c r="FR2" s="68"/>
      <c r="FT2" s="68" t="s">
        <v>30</v>
      </c>
      <c r="FU2" s="68"/>
      <c r="FV2" s="68"/>
      <c r="FW2" s="68"/>
      <c r="FY2" s="68" t="s">
        <v>30</v>
      </c>
      <c r="FZ2" s="68"/>
      <c r="GA2" s="68"/>
      <c r="GB2" s="68"/>
      <c r="GD2" s="68" t="s">
        <v>30</v>
      </c>
      <c r="GE2" s="68"/>
      <c r="GF2" s="68"/>
      <c r="GG2" s="68"/>
      <c r="GI2" s="68" t="s">
        <v>30</v>
      </c>
      <c r="GJ2" s="68"/>
      <c r="GK2" s="68"/>
      <c r="GL2" s="68"/>
      <c r="GN2" s="68" t="s">
        <v>30</v>
      </c>
      <c r="GO2" s="68"/>
      <c r="GP2" s="68"/>
      <c r="GQ2" s="68"/>
      <c r="GS2" s="68" t="s">
        <v>30</v>
      </c>
      <c r="GT2" s="68"/>
      <c r="GU2" s="68"/>
      <c r="GV2" s="68"/>
      <c r="GX2" s="68" t="s">
        <v>30</v>
      </c>
      <c r="GY2" s="68"/>
      <c r="GZ2" s="68"/>
      <c r="HA2" s="68"/>
      <c r="HC2" s="68" t="s">
        <v>30</v>
      </c>
      <c r="HD2" s="68"/>
      <c r="HE2" s="68"/>
      <c r="HF2" s="68"/>
      <c r="HH2" s="68" t="s">
        <v>30</v>
      </c>
      <c r="HI2" s="68"/>
      <c r="HJ2" s="68"/>
      <c r="HK2" s="68"/>
      <c r="HM2" s="68" t="s">
        <v>30</v>
      </c>
      <c r="HN2" s="68"/>
      <c r="HO2" s="68"/>
      <c r="HP2" s="68"/>
    </row>
    <row r="3" spans="1:224" s="20" customFormat="1" ht="30" x14ac:dyDescent="0.25">
      <c r="A3" s="16" t="s">
        <v>37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37</v>
      </c>
      <c r="G3" s="17" t="e">
        <v>#REF!</v>
      </c>
      <c r="H3" s="18"/>
      <c r="I3" s="19"/>
      <c r="K3" s="16" t="str">
        <f>CONCATENATE("Current Auth"," ",[19]Input!$B$13)</f>
        <v>Current Auth February 2025</v>
      </c>
      <c r="L3" s="17" t="e">
        <f>[19]Summary!$B$31</f>
        <v>#REF!</v>
      </c>
      <c r="M3" s="18"/>
      <c r="N3" s="19"/>
      <c r="P3" s="16" t="str">
        <f>CONCATENATE("Current Auth"," ",[20]Input!$B$13)</f>
        <v>Current Auth February 2025</v>
      </c>
      <c r="Q3" s="17" t="e">
        <f>[20]Summary!$B$31</f>
        <v>#REF!</v>
      </c>
      <c r="R3" s="18"/>
      <c r="S3" s="19"/>
      <c r="U3" s="16" t="s">
        <v>36</v>
      </c>
      <c r="V3" s="17">
        <v>1050000</v>
      </c>
      <c r="W3" s="18"/>
      <c r="X3" s="19"/>
      <c r="Z3" s="16" t="str">
        <f>CONCATENATE("Current Auth"," ",[21]Input!$B$13)</f>
        <v>Current Auth February 2025</v>
      </c>
      <c r="AA3" s="17" t="e">
        <f>[21]Summary!$B$31</f>
        <v>#REF!</v>
      </c>
      <c r="AB3" s="18"/>
      <c r="AC3" s="19"/>
      <c r="AE3" s="16" t="str">
        <f>CONCATENATE("Current Auth"," ",[21]Input!$B$13)</f>
        <v>Current Auth February 2025</v>
      </c>
      <c r="AF3" s="17" t="e">
        <f>[21]Summary!$B$31</f>
        <v>#REF!</v>
      </c>
      <c r="AG3" s="18"/>
      <c r="AH3" s="19"/>
      <c r="AJ3" s="16" t="str">
        <f>CONCATENATE("Current Auth"," ",[21]Input!$B$13)</f>
        <v>Current Auth February 2025</v>
      </c>
      <c r="AK3" s="17" t="e">
        <f>[21]Summary!$B$31</f>
        <v>#REF!</v>
      </c>
      <c r="AL3" s="18"/>
      <c r="AM3" s="19"/>
      <c r="AO3" s="16" t="str">
        <f>CONCATENATE("Current Auth"," ",[21]Input!$B$13)</f>
        <v>Current Auth February 2025</v>
      </c>
      <c r="AP3" s="17" t="e">
        <f>[21]Summary!$B$31</f>
        <v>#REF!</v>
      </c>
      <c r="AQ3" s="18"/>
      <c r="AR3" s="19"/>
      <c r="AT3" s="16" t="str">
        <f>CONCATENATE("Current Auth"," ",[21]Input!$B$13)</f>
        <v>Current Auth February 2025</v>
      </c>
      <c r="AU3" s="17" t="e">
        <f>[21]Summary!$B$31</f>
        <v>#REF!</v>
      </c>
      <c r="AV3" s="18"/>
      <c r="AW3" s="19"/>
      <c r="AY3" s="16" t="str">
        <f>CONCATENATE("Current Auth"," ",[21]Input!$B$13)</f>
        <v>Current Auth February 2025</v>
      </c>
      <c r="AZ3" s="17" t="e">
        <f>[21]Summary!$B$31</f>
        <v>#REF!</v>
      </c>
      <c r="BA3" s="18"/>
      <c r="BB3" s="19"/>
      <c r="BD3" s="16" t="str">
        <f>CONCATENATE("Current Auth"," ",[21]Input!$B$13)</f>
        <v>Current Auth February 2025</v>
      </c>
      <c r="BE3" s="17" t="e">
        <f>[21]Summary!$B$31</f>
        <v>#REF!</v>
      </c>
      <c r="BF3" s="18"/>
      <c r="BG3" s="19"/>
      <c r="BI3" s="16" t="str">
        <f>CONCATENATE("Current Auth"," ",[21]Input!$B$13)</f>
        <v>Current Auth February 2025</v>
      </c>
      <c r="BJ3" s="17" t="e">
        <f>[21]Summary!$B$31</f>
        <v>#REF!</v>
      </c>
      <c r="BK3" s="18"/>
      <c r="BL3" s="19"/>
      <c r="BN3" s="16" t="str">
        <f>CONCATENATE("Current Auth"," ",[21]Input!$B$13)</f>
        <v>Current Auth February 2025</v>
      </c>
      <c r="BO3" s="17" t="e">
        <f>[21]Summary!$B$31</f>
        <v>#REF!</v>
      </c>
      <c r="BP3" s="18"/>
      <c r="BQ3" s="19"/>
      <c r="BS3" s="16" t="str">
        <f>CONCATENATE("Current Auth"," ",[21]Input!$B$13)</f>
        <v>Current Auth February 2025</v>
      </c>
      <c r="BT3" s="17" t="e">
        <f>[21]Summary!$B$31</f>
        <v>#REF!</v>
      </c>
      <c r="BU3" s="18"/>
      <c r="BV3" s="19"/>
      <c r="BX3" s="16" t="str">
        <f>CONCATENATE("Current Auth"," ",[21]Input!$B$13)</f>
        <v>Current Auth February 2025</v>
      </c>
      <c r="BY3" s="17" t="e">
        <f>[21]Summary!$B$31</f>
        <v>#REF!</v>
      </c>
      <c r="BZ3" s="18"/>
      <c r="CA3" s="19"/>
      <c r="CC3" s="16" t="str">
        <f>CONCATENATE("Current Auth"," ",[21]Input!$B$13)</f>
        <v>Current Auth February 2025</v>
      </c>
      <c r="CD3" s="17" t="e">
        <f>[21]Summary!$B$31</f>
        <v>#REF!</v>
      </c>
      <c r="CE3" s="18"/>
      <c r="CF3" s="19"/>
      <c r="CH3" s="16" t="str">
        <f>CONCATENATE("Current Auth"," ",[21]Input!$B$13)</f>
        <v>Current Auth February 2025</v>
      </c>
      <c r="CI3" s="17" t="e">
        <f>[21]Summary!$B$31</f>
        <v>#REF!</v>
      </c>
      <c r="CJ3" s="18"/>
      <c r="CK3" s="19"/>
      <c r="CM3" s="16" t="str">
        <f>CONCATENATE("Current Auth"," ",[21]Input!$B$13)</f>
        <v>Current Auth February 2025</v>
      </c>
      <c r="CN3" s="17" t="e">
        <f>[21]Summary!$B$31</f>
        <v>#REF!</v>
      </c>
      <c r="CO3" s="18"/>
      <c r="CP3" s="19"/>
      <c r="CR3" s="16" t="str">
        <f>CONCATENATE("Current Auth"," ",[21]Input!$B$13)</f>
        <v>Current Auth February 2025</v>
      </c>
      <c r="CS3" s="17" t="e">
        <f>[21]Summary!$B$31</f>
        <v>#REF!</v>
      </c>
      <c r="CT3" s="18"/>
      <c r="CU3" s="19"/>
      <c r="CW3" s="16" t="str">
        <f>CONCATENATE("Current Auth"," ",[21]Input!$B$13)</f>
        <v>Current Auth February 2025</v>
      </c>
      <c r="CX3" s="17" t="e">
        <f>[21]Summary!$B$31</f>
        <v>#REF!</v>
      </c>
      <c r="CY3" s="18"/>
      <c r="CZ3" s="19"/>
      <c r="DB3" s="16" t="str">
        <f>CONCATENATE("Current Auth"," ",[21]Input!$B$13)</f>
        <v>Current Auth February 2025</v>
      </c>
      <c r="DC3" s="17" t="e">
        <f>[21]Summary!$B$31</f>
        <v>#REF!</v>
      </c>
      <c r="DD3" s="18"/>
      <c r="DE3" s="19"/>
      <c r="DG3" s="16" t="str">
        <f>CONCATENATE("Current Auth"," ",[21]Input!$B$13)</f>
        <v>Current Auth February 2025</v>
      </c>
      <c r="DH3" s="17" t="e">
        <f>[21]Summary!$B$31</f>
        <v>#REF!</v>
      </c>
      <c r="DI3" s="18"/>
      <c r="DJ3" s="19"/>
      <c r="DL3" s="16" t="str">
        <f>CONCATENATE("Current Auth"," ",[21]Input!$B$13)</f>
        <v>Current Auth February 2025</v>
      </c>
      <c r="DM3" s="17" t="e">
        <f>[21]Summary!$B$31</f>
        <v>#REF!</v>
      </c>
      <c r="DN3" s="18"/>
      <c r="DO3" s="19"/>
      <c r="DQ3" s="16" t="str">
        <f>CONCATENATE("Current Auth"," ",[21]Input!$B$13)</f>
        <v>Current Auth February 2025</v>
      </c>
      <c r="DR3" s="17" t="e">
        <f>[21]Summary!$B$31</f>
        <v>#REF!</v>
      </c>
      <c r="DS3" s="18"/>
      <c r="DT3" s="19"/>
      <c r="DV3" s="16" t="str">
        <f>CONCATENATE("Current Auth"," ",[21]Input!$B$13)</f>
        <v>Current Auth February 2025</v>
      </c>
      <c r="DW3" s="17" t="e">
        <f>[21]Summary!$B$31</f>
        <v>#REF!</v>
      </c>
      <c r="DX3" s="18"/>
      <c r="DY3" s="19"/>
      <c r="EA3" s="16" t="str">
        <f>CONCATENATE("Current Auth"," ",[21]Input!$B$13)</f>
        <v>Current Auth February 2025</v>
      </c>
      <c r="EB3" s="17" t="e">
        <f>[21]Summary!$B$31</f>
        <v>#REF!</v>
      </c>
      <c r="EC3" s="18"/>
      <c r="ED3" s="19"/>
      <c r="EF3" s="16" t="str">
        <f>CONCATENATE("Current Auth"," ",[21]Input!$B$13)</f>
        <v>Current Auth February 2025</v>
      </c>
      <c r="EG3" s="17" t="e">
        <f>[21]Summary!$B$31</f>
        <v>#REF!</v>
      </c>
      <c r="EH3" s="18"/>
      <c r="EI3" s="19"/>
      <c r="EK3" s="16" t="str">
        <f>CONCATENATE("Current Auth"," ",[21]Input!$B$13)</f>
        <v>Current Auth February 2025</v>
      </c>
      <c r="EL3" s="17" t="e">
        <f>[21]Summary!$B$31</f>
        <v>#REF!</v>
      </c>
      <c r="EM3" s="18"/>
      <c r="EN3" s="19"/>
      <c r="EP3" s="16" t="str">
        <f>CONCATENATE("Current Auth"," ",[21]Input!$B$13)</f>
        <v>Current Auth February 2025</v>
      </c>
      <c r="EQ3" s="17" t="e">
        <f>[21]Summary!$B$31</f>
        <v>#REF!</v>
      </c>
      <c r="ER3" s="18"/>
      <c r="ES3" s="19"/>
      <c r="EU3" s="16" t="str">
        <f>CONCATENATE("Current Auth"," ",[21]Input!$B$13)</f>
        <v>Current Auth February 2025</v>
      </c>
      <c r="EV3" s="17" t="e">
        <f>[21]Summary!$B$31</f>
        <v>#REF!</v>
      </c>
      <c r="EW3" s="18"/>
      <c r="EX3" s="19"/>
      <c r="EZ3" s="16" t="str">
        <f>CONCATENATE("Current Auth"," ",[21]Input!$B$13)</f>
        <v>Current Auth February 2025</v>
      </c>
      <c r="FA3" s="17" t="e">
        <f>[21]Summary!$B$31</f>
        <v>#REF!</v>
      </c>
      <c r="FB3" s="18"/>
      <c r="FC3" s="19"/>
      <c r="FE3" s="16" t="str">
        <f>CONCATENATE("Current Auth"," ",[21]Input!$B$13)</f>
        <v>Current Auth February 2025</v>
      </c>
      <c r="FF3" s="17" t="e">
        <f>[21]Summary!$B$31</f>
        <v>#REF!</v>
      </c>
      <c r="FG3" s="18"/>
      <c r="FH3" s="19"/>
      <c r="FJ3" s="16" t="str">
        <f>CONCATENATE("Current Auth"," ",[21]Input!$B$13)</f>
        <v>Current Auth February 2025</v>
      </c>
      <c r="FK3" s="17" t="e">
        <f>[21]Summary!$B$31</f>
        <v>#REF!</v>
      </c>
      <c r="FL3" s="18"/>
      <c r="FM3" s="19"/>
      <c r="FO3" s="16" t="str">
        <f>CONCATENATE("Current Auth"," ",[21]Input!$B$13)</f>
        <v>Current Auth February 2025</v>
      </c>
      <c r="FP3" s="17" t="e">
        <f>[21]Summary!$B$31</f>
        <v>#REF!</v>
      </c>
      <c r="FQ3" s="18"/>
      <c r="FR3" s="19"/>
      <c r="FT3" s="16" t="str">
        <f>CONCATENATE("Current Auth"," ",[21]Input!$B$13)</f>
        <v>Current Auth February 2025</v>
      </c>
      <c r="FU3" s="17" t="e">
        <f>[21]Summary!$B$31</f>
        <v>#REF!</v>
      </c>
      <c r="FV3" s="18"/>
      <c r="FW3" s="19"/>
      <c r="FY3" s="16" t="str">
        <f>CONCATENATE("Current Auth"," ",[21]Input!$B$13)</f>
        <v>Current Auth February 2025</v>
      </c>
      <c r="FZ3" s="17" t="e">
        <f>[21]Summary!$B$31</f>
        <v>#REF!</v>
      </c>
      <c r="GA3" s="18"/>
      <c r="GB3" s="19"/>
      <c r="GD3" s="16" t="str">
        <f>CONCATENATE("Current Auth"," ",[21]Input!$B$13)</f>
        <v>Current Auth February 2025</v>
      </c>
      <c r="GE3" s="17" t="e">
        <f>[21]Summary!$B$31</f>
        <v>#REF!</v>
      </c>
      <c r="GF3" s="18"/>
      <c r="GG3" s="19"/>
      <c r="GI3" s="16" t="str">
        <f>CONCATENATE("Current Auth"," ",[21]Input!$B$13)</f>
        <v>Current Auth February 2025</v>
      </c>
      <c r="GJ3" s="17" t="e">
        <f>[21]Summary!$B$31</f>
        <v>#REF!</v>
      </c>
      <c r="GK3" s="18"/>
      <c r="GL3" s="19"/>
      <c r="GN3" s="16" t="str">
        <f>CONCATENATE("Current Auth"," ",[21]Input!$B$13)</f>
        <v>Current Auth February 2025</v>
      </c>
      <c r="GO3" s="17" t="e">
        <f>[21]Summary!$B$31</f>
        <v>#REF!</v>
      </c>
      <c r="GP3" s="18"/>
      <c r="GQ3" s="19"/>
      <c r="GS3" s="16" t="str">
        <f>CONCATENATE("Current Auth"," ",[21]Input!$B$13)</f>
        <v>Current Auth February 2025</v>
      </c>
      <c r="GT3" s="17" t="e">
        <f>[21]Summary!$B$31</f>
        <v>#REF!</v>
      </c>
      <c r="GU3" s="18"/>
      <c r="GV3" s="19"/>
      <c r="GX3" s="16" t="str">
        <f>CONCATENATE("Current Auth"," ",[21]Input!$B$13)</f>
        <v>Current Auth February 2025</v>
      </c>
      <c r="GY3" s="17" t="e">
        <f>[21]Summary!$B$31</f>
        <v>#REF!</v>
      </c>
      <c r="GZ3" s="18"/>
      <c r="HA3" s="19"/>
      <c r="HC3" s="16" t="str">
        <f>CONCATENATE("Current Auth"," ",[21]Input!$B$13)</f>
        <v>Current Auth February 2025</v>
      </c>
      <c r="HD3" s="17" t="e">
        <f>[21]Summary!$B$31</f>
        <v>#REF!</v>
      </c>
      <c r="HE3" s="18"/>
      <c r="HF3" s="19"/>
      <c r="HH3" s="16" t="str">
        <f>CONCATENATE("Current Auth"," ",[21]Input!$B$13)</f>
        <v>Current Auth February 2025</v>
      </c>
      <c r="HI3" s="17" t="e">
        <f>[21]Summary!$B$31</f>
        <v>#REF!</v>
      </c>
      <c r="HJ3" s="18"/>
      <c r="HK3" s="19"/>
      <c r="HM3" s="16" t="str">
        <f>CONCATENATE("Current Auth"," ",[21]Input!$B$13)</f>
        <v>Current Auth February 2025</v>
      </c>
      <c r="HN3" s="17" t="e">
        <f>[21]Summary!$B$31</f>
        <v>#REF!</v>
      </c>
      <c r="HO3" s="18"/>
      <c r="HP3" s="19"/>
    </row>
    <row r="4" spans="1:224" x14ac:dyDescent="0.25">
      <c r="A4" s="3"/>
      <c r="B4" s="66" t="s">
        <v>31</v>
      </c>
      <c r="C4" s="66"/>
      <c r="D4" s="67"/>
      <c r="F4" s="3"/>
      <c r="G4" s="66" t="s">
        <v>31</v>
      </c>
      <c r="H4" s="66"/>
      <c r="I4" s="67"/>
      <c r="K4" s="3"/>
      <c r="L4" s="66" t="s">
        <v>31</v>
      </c>
      <c r="M4" s="66"/>
      <c r="N4" s="67"/>
      <c r="P4" s="3"/>
      <c r="Q4" s="66" t="s">
        <v>31</v>
      </c>
      <c r="R4" s="66"/>
      <c r="S4" s="67"/>
      <c r="U4" s="3"/>
      <c r="V4" s="66" t="s">
        <v>31</v>
      </c>
      <c r="W4" s="66"/>
      <c r="X4" s="67"/>
      <c r="Z4" s="3"/>
      <c r="AA4" s="66" t="s">
        <v>31</v>
      </c>
      <c r="AB4" s="66"/>
      <c r="AC4" s="67"/>
      <c r="AE4" s="3"/>
      <c r="AF4" s="66" t="s">
        <v>31</v>
      </c>
      <c r="AG4" s="66"/>
      <c r="AH4" s="67"/>
      <c r="AJ4" s="3"/>
      <c r="AK4" s="66" t="s">
        <v>31</v>
      </c>
      <c r="AL4" s="66"/>
      <c r="AM4" s="67"/>
      <c r="AO4" s="3"/>
      <c r="AP4" s="66" t="s">
        <v>31</v>
      </c>
      <c r="AQ4" s="66"/>
      <c r="AR4" s="67"/>
      <c r="AT4" s="3"/>
      <c r="AU4" s="66" t="s">
        <v>31</v>
      </c>
      <c r="AV4" s="66"/>
      <c r="AW4" s="67"/>
      <c r="AY4" s="3"/>
      <c r="AZ4" s="66" t="s">
        <v>31</v>
      </c>
      <c r="BA4" s="66"/>
      <c r="BB4" s="67"/>
      <c r="BD4" s="3"/>
      <c r="BE4" s="66" t="s">
        <v>31</v>
      </c>
      <c r="BF4" s="66"/>
      <c r="BG4" s="67"/>
      <c r="BI4" s="3"/>
      <c r="BJ4" s="66" t="s">
        <v>31</v>
      </c>
      <c r="BK4" s="66"/>
      <c r="BL4" s="67"/>
      <c r="BN4" s="3"/>
      <c r="BO4" s="66" t="s">
        <v>31</v>
      </c>
      <c r="BP4" s="66"/>
      <c r="BQ4" s="67"/>
      <c r="BS4" s="3"/>
      <c r="BT4" s="66" t="s">
        <v>31</v>
      </c>
      <c r="BU4" s="66"/>
      <c r="BV4" s="67"/>
      <c r="BX4" s="3"/>
      <c r="BY4" s="66" t="s">
        <v>31</v>
      </c>
      <c r="BZ4" s="66"/>
      <c r="CA4" s="67"/>
      <c r="CC4" s="3"/>
      <c r="CD4" s="66" t="s">
        <v>31</v>
      </c>
      <c r="CE4" s="66"/>
      <c r="CF4" s="67"/>
      <c r="CH4" s="3"/>
      <c r="CI4" s="66" t="s">
        <v>31</v>
      </c>
      <c r="CJ4" s="66"/>
      <c r="CK4" s="67"/>
      <c r="CM4" s="3"/>
      <c r="CN4" s="66" t="s">
        <v>31</v>
      </c>
      <c r="CO4" s="66"/>
      <c r="CP4" s="67"/>
      <c r="CR4" s="3"/>
      <c r="CS4" s="66" t="s">
        <v>31</v>
      </c>
      <c r="CT4" s="66"/>
      <c r="CU4" s="67"/>
      <c r="CW4" s="3"/>
      <c r="CX4" s="66" t="s">
        <v>31</v>
      </c>
      <c r="CY4" s="66"/>
      <c r="CZ4" s="67"/>
      <c r="DB4" s="3"/>
      <c r="DC4" s="66" t="s">
        <v>31</v>
      </c>
      <c r="DD4" s="66"/>
      <c r="DE4" s="67"/>
      <c r="DG4" s="3"/>
      <c r="DH4" s="66" t="s">
        <v>31</v>
      </c>
      <c r="DI4" s="66"/>
      <c r="DJ4" s="67"/>
      <c r="DL4" s="3"/>
      <c r="DM4" s="66" t="s">
        <v>31</v>
      </c>
      <c r="DN4" s="66"/>
      <c r="DO4" s="67"/>
      <c r="DQ4" s="3"/>
      <c r="DR4" s="66" t="s">
        <v>31</v>
      </c>
      <c r="DS4" s="66"/>
      <c r="DT4" s="67"/>
      <c r="DV4" s="3"/>
      <c r="DW4" s="66" t="s">
        <v>31</v>
      </c>
      <c r="DX4" s="66"/>
      <c r="DY4" s="67"/>
      <c r="EA4" s="3"/>
      <c r="EB4" s="66" t="s">
        <v>31</v>
      </c>
      <c r="EC4" s="66"/>
      <c r="ED4" s="67"/>
      <c r="EF4" s="3"/>
      <c r="EG4" s="66" t="s">
        <v>31</v>
      </c>
      <c r="EH4" s="66"/>
      <c r="EI4" s="67"/>
      <c r="EK4" s="3"/>
      <c r="EL4" s="66" t="s">
        <v>31</v>
      </c>
      <c r="EM4" s="66"/>
      <c r="EN4" s="67"/>
      <c r="EP4" s="3"/>
      <c r="EQ4" s="66" t="s">
        <v>31</v>
      </c>
      <c r="ER4" s="66"/>
      <c r="ES4" s="67"/>
      <c r="EU4" s="3"/>
      <c r="EV4" s="66" t="s">
        <v>31</v>
      </c>
      <c r="EW4" s="66"/>
      <c r="EX4" s="67"/>
      <c r="EZ4" s="3"/>
      <c r="FA4" s="66" t="s">
        <v>31</v>
      </c>
      <c r="FB4" s="66"/>
      <c r="FC4" s="67"/>
      <c r="FE4" s="3"/>
      <c r="FF4" s="66" t="s">
        <v>31</v>
      </c>
      <c r="FG4" s="66"/>
      <c r="FH4" s="67"/>
      <c r="FJ4" s="3"/>
      <c r="FK4" s="66" t="s">
        <v>31</v>
      </c>
      <c r="FL4" s="66"/>
      <c r="FM4" s="67"/>
      <c r="FO4" s="3"/>
      <c r="FP4" s="66" t="s">
        <v>31</v>
      </c>
      <c r="FQ4" s="66"/>
      <c r="FR4" s="67"/>
      <c r="FT4" s="3"/>
      <c r="FU4" s="66" t="s">
        <v>31</v>
      </c>
      <c r="FV4" s="66"/>
      <c r="FW4" s="67"/>
      <c r="FY4" s="3"/>
      <c r="FZ4" s="66" t="s">
        <v>31</v>
      </c>
      <c r="GA4" s="66"/>
      <c r="GB4" s="67"/>
      <c r="GD4" s="3"/>
      <c r="GE4" s="66" t="s">
        <v>31</v>
      </c>
      <c r="GF4" s="66"/>
      <c r="GG4" s="67"/>
      <c r="GI4" s="3"/>
      <c r="GJ4" s="66" t="s">
        <v>31</v>
      </c>
      <c r="GK4" s="66"/>
      <c r="GL4" s="67"/>
      <c r="GN4" s="3"/>
      <c r="GO4" s="66" t="s">
        <v>31</v>
      </c>
      <c r="GP4" s="66"/>
      <c r="GQ4" s="67"/>
      <c r="GS4" s="3"/>
      <c r="GT4" s="66" t="s">
        <v>31</v>
      </c>
      <c r="GU4" s="66"/>
      <c r="GV4" s="67"/>
      <c r="GX4" s="3"/>
      <c r="GY4" s="66" t="s">
        <v>31</v>
      </c>
      <c r="GZ4" s="66"/>
      <c r="HA4" s="67"/>
      <c r="HC4" s="3"/>
      <c r="HD4" s="66" t="s">
        <v>31</v>
      </c>
      <c r="HE4" s="66"/>
      <c r="HF4" s="67"/>
      <c r="HH4" s="3"/>
      <c r="HI4" s="66" t="s">
        <v>31</v>
      </c>
      <c r="HJ4" s="66"/>
      <c r="HK4" s="67"/>
      <c r="HM4" s="3"/>
      <c r="HN4" s="66" t="s">
        <v>31</v>
      </c>
      <c r="HO4" s="66"/>
      <c r="HP4" s="67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[19]Input!$B$9</f>
        <v>2024</v>
      </c>
      <c r="M5" s="31">
        <f>[19]Input!$B$10</f>
        <v>2025</v>
      </c>
      <c r="N5" s="32">
        <f>[19]Input!$B$11</f>
        <v>2026</v>
      </c>
      <c r="P5" s="4"/>
      <c r="Q5" s="31">
        <f>[20]Input!$B$9</f>
        <v>2024</v>
      </c>
      <c r="R5" s="31">
        <f>[20]Input!$B$10</f>
        <v>2025</v>
      </c>
      <c r="S5" s="32">
        <f>[20]Input!$B$11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[21]Input!$B$9</f>
        <v>2024</v>
      </c>
      <c r="AB5" s="31">
        <f>[21]Input!$B$10</f>
        <v>2025</v>
      </c>
      <c r="AC5" s="32">
        <f>[21]Input!$B$11</f>
        <v>2026</v>
      </c>
      <c r="AE5" s="4"/>
      <c r="AF5" s="31">
        <f>[21]Input!$B$9</f>
        <v>2024</v>
      </c>
      <c r="AG5" s="31">
        <f>[21]Input!$B$10</f>
        <v>2025</v>
      </c>
      <c r="AH5" s="32">
        <f>[21]Input!$B$11</f>
        <v>2026</v>
      </c>
      <c r="AJ5" s="4"/>
      <c r="AK5" s="31">
        <f>[21]Input!$B$9</f>
        <v>2024</v>
      </c>
      <c r="AL5" s="31">
        <f>[21]Input!$B$10</f>
        <v>2025</v>
      </c>
      <c r="AM5" s="32">
        <f>[21]Input!$B$11</f>
        <v>2026</v>
      </c>
      <c r="AO5" s="4"/>
      <c r="AP5" s="31">
        <f>[21]Input!$B$9</f>
        <v>2024</v>
      </c>
      <c r="AQ5" s="31">
        <f>[21]Input!$B$10</f>
        <v>2025</v>
      </c>
      <c r="AR5" s="32">
        <f>[21]Input!$B$11</f>
        <v>2026</v>
      </c>
      <c r="AT5" s="4"/>
      <c r="AU5" s="31">
        <f>[21]Input!$B$9</f>
        <v>2024</v>
      </c>
      <c r="AV5" s="31">
        <f>[21]Input!$B$10</f>
        <v>2025</v>
      </c>
      <c r="AW5" s="32">
        <f>[21]Input!$B$11</f>
        <v>2026</v>
      </c>
      <c r="AY5" s="4"/>
      <c r="AZ5" s="31">
        <f>[21]Input!$B$9</f>
        <v>2024</v>
      </c>
      <c r="BA5" s="31">
        <f>[21]Input!$B$10</f>
        <v>2025</v>
      </c>
      <c r="BB5" s="32">
        <f>[21]Input!$B$11</f>
        <v>2026</v>
      </c>
      <c r="BD5" s="4"/>
      <c r="BE5" s="31">
        <f>[21]Input!$B$9</f>
        <v>2024</v>
      </c>
      <c r="BF5" s="31">
        <f>[21]Input!$B$10</f>
        <v>2025</v>
      </c>
      <c r="BG5" s="32">
        <f>[21]Input!$B$11</f>
        <v>2026</v>
      </c>
      <c r="BI5" s="4"/>
      <c r="BJ5" s="31">
        <f>[21]Input!$B$9</f>
        <v>2024</v>
      </c>
      <c r="BK5" s="31">
        <f>[21]Input!$B$10</f>
        <v>2025</v>
      </c>
      <c r="BL5" s="32">
        <f>[21]Input!$B$11</f>
        <v>2026</v>
      </c>
      <c r="BN5" s="4"/>
      <c r="BO5" s="31">
        <f>[21]Input!$B$9</f>
        <v>2024</v>
      </c>
      <c r="BP5" s="31">
        <f>[21]Input!$B$10</f>
        <v>2025</v>
      </c>
      <c r="BQ5" s="32">
        <f>[21]Input!$B$11</f>
        <v>2026</v>
      </c>
      <c r="BS5" s="4"/>
      <c r="BT5" s="31">
        <f>[21]Input!$B$9</f>
        <v>2024</v>
      </c>
      <c r="BU5" s="31">
        <f>[21]Input!$B$10</f>
        <v>2025</v>
      </c>
      <c r="BV5" s="32">
        <f>[21]Input!$B$11</f>
        <v>2026</v>
      </c>
      <c r="BX5" s="4"/>
      <c r="BY5" s="31">
        <f>[21]Input!$B$9</f>
        <v>2024</v>
      </c>
      <c r="BZ5" s="31">
        <f>[21]Input!$B$10</f>
        <v>2025</v>
      </c>
      <c r="CA5" s="32">
        <f>[21]Input!$B$11</f>
        <v>2026</v>
      </c>
      <c r="CC5" s="4"/>
      <c r="CD5" s="31">
        <f>[21]Input!$B$9</f>
        <v>2024</v>
      </c>
      <c r="CE5" s="31">
        <f>[21]Input!$B$10</f>
        <v>2025</v>
      </c>
      <c r="CF5" s="32">
        <f>[21]Input!$B$11</f>
        <v>2026</v>
      </c>
      <c r="CH5" s="4"/>
      <c r="CI5" s="31">
        <f>[21]Input!$B$9</f>
        <v>2024</v>
      </c>
      <c r="CJ5" s="31">
        <f>[21]Input!$B$10</f>
        <v>2025</v>
      </c>
      <c r="CK5" s="32">
        <f>[21]Input!$B$11</f>
        <v>2026</v>
      </c>
      <c r="CM5" s="4"/>
      <c r="CN5" s="31">
        <f>[21]Input!$B$9</f>
        <v>2024</v>
      </c>
      <c r="CO5" s="31">
        <f>[21]Input!$B$10</f>
        <v>2025</v>
      </c>
      <c r="CP5" s="32">
        <f>[21]Input!$B$11</f>
        <v>2026</v>
      </c>
      <c r="CR5" s="4"/>
      <c r="CS5" s="31">
        <f>[21]Input!$B$9</f>
        <v>2024</v>
      </c>
      <c r="CT5" s="31">
        <f>[21]Input!$B$10</f>
        <v>2025</v>
      </c>
      <c r="CU5" s="32">
        <f>[21]Input!$B$11</f>
        <v>2026</v>
      </c>
      <c r="CW5" s="4"/>
      <c r="CX5" s="31">
        <f>[21]Input!$B$9</f>
        <v>2024</v>
      </c>
      <c r="CY5" s="31">
        <f>[21]Input!$B$10</f>
        <v>2025</v>
      </c>
      <c r="CZ5" s="32">
        <f>[21]Input!$B$11</f>
        <v>2026</v>
      </c>
      <c r="DB5" s="4"/>
      <c r="DC5" s="31">
        <f>[21]Input!$B$9</f>
        <v>2024</v>
      </c>
      <c r="DD5" s="31">
        <f>[21]Input!$B$10</f>
        <v>2025</v>
      </c>
      <c r="DE5" s="32">
        <f>[21]Input!$B$11</f>
        <v>2026</v>
      </c>
      <c r="DG5" s="4"/>
      <c r="DH5" s="31">
        <f>[21]Input!$B$9</f>
        <v>2024</v>
      </c>
      <c r="DI5" s="31">
        <f>[21]Input!$B$10</f>
        <v>2025</v>
      </c>
      <c r="DJ5" s="32">
        <f>[21]Input!$B$11</f>
        <v>2026</v>
      </c>
      <c r="DL5" s="4"/>
      <c r="DM5" s="31">
        <f>[21]Input!$B$9</f>
        <v>2024</v>
      </c>
      <c r="DN5" s="31">
        <f>[21]Input!$B$10</f>
        <v>2025</v>
      </c>
      <c r="DO5" s="32">
        <f>[21]Input!$B$11</f>
        <v>2026</v>
      </c>
      <c r="DQ5" s="4"/>
      <c r="DR5" s="31">
        <f>[21]Input!$B$9</f>
        <v>2024</v>
      </c>
      <c r="DS5" s="31">
        <f>[21]Input!$B$10</f>
        <v>2025</v>
      </c>
      <c r="DT5" s="32">
        <f>[21]Input!$B$11</f>
        <v>2026</v>
      </c>
      <c r="DV5" s="4"/>
      <c r="DW5" s="31">
        <f>[21]Input!$B$9</f>
        <v>2024</v>
      </c>
      <c r="DX5" s="31">
        <f>[21]Input!$B$10</f>
        <v>2025</v>
      </c>
      <c r="DY5" s="32">
        <f>[21]Input!$B$11</f>
        <v>2026</v>
      </c>
      <c r="EA5" s="4"/>
      <c r="EB5" s="31">
        <f>[21]Input!$B$9</f>
        <v>2024</v>
      </c>
      <c r="EC5" s="31">
        <f>[21]Input!$B$10</f>
        <v>2025</v>
      </c>
      <c r="ED5" s="32">
        <f>[21]Input!$B$11</f>
        <v>2026</v>
      </c>
      <c r="EF5" s="4"/>
      <c r="EG5" s="31">
        <f>[21]Input!$B$9</f>
        <v>2024</v>
      </c>
      <c r="EH5" s="31">
        <f>[21]Input!$B$10</f>
        <v>2025</v>
      </c>
      <c r="EI5" s="32">
        <f>[21]Input!$B$11</f>
        <v>2026</v>
      </c>
      <c r="EK5" s="4"/>
      <c r="EL5" s="31">
        <f>[21]Input!$B$9</f>
        <v>2024</v>
      </c>
      <c r="EM5" s="31">
        <f>[21]Input!$B$10</f>
        <v>2025</v>
      </c>
      <c r="EN5" s="32">
        <f>[21]Input!$B$11</f>
        <v>2026</v>
      </c>
      <c r="EP5" s="4"/>
      <c r="EQ5" s="31">
        <f>[21]Input!$B$9</f>
        <v>2024</v>
      </c>
      <c r="ER5" s="31">
        <f>[21]Input!$B$10</f>
        <v>2025</v>
      </c>
      <c r="ES5" s="32">
        <f>[21]Input!$B$11</f>
        <v>2026</v>
      </c>
      <c r="EU5" s="4"/>
      <c r="EV5" s="31">
        <f>[21]Input!$B$9</f>
        <v>2024</v>
      </c>
      <c r="EW5" s="31">
        <f>[21]Input!$B$10</f>
        <v>2025</v>
      </c>
      <c r="EX5" s="32">
        <f>[21]Input!$B$11</f>
        <v>2026</v>
      </c>
      <c r="EZ5" s="4"/>
      <c r="FA5" s="31">
        <f>[21]Input!$B$9</f>
        <v>2024</v>
      </c>
      <c r="FB5" s="31">
        <f>[21]Input!$B$10</f>
        <v>2025</v>
      </c>
      <c r="FC5" s="32">
        <f>[21]Input!$B$11</f>
        <v>2026</v>
      </c>
      <c r="FE5" s="4"/>
      <c r="FF5" s="31">
        <f>[21]Input!$B$9</f>
        <v>2024</v>
      </c>
      <c r="FG5" s="31">
        <f>[21]Input!$B$10</f>
        <v>2025</v>
      </c>
      <c r="FH5" s="32">
        <f>[21]Input!$B$11</f>
        <v>2026</v>
      </c>
      <c r="FJ5" s="4"/>
      <c r="FK5" s="31">
        <f>[21]Input!$B$9</f>
        <v>2024</v>
      </c>
      <c r="FL5" s="31">
        <f>[21]Input!$B$10</f>
        <v>2025</v>
      </c>
      <c r="FM5" s="32">
        <f>[21]Input!$B$11</f>
        <v>2026</v>
      </c>
      <c r="FO5" s="4"/>
      <c r="FP5" s="31">
        <f>[21]Input!$B$9</f>
        <v>2024</v>
      </c>
      <c r="FQ5" s="31">
        <f>[21]Input!$B$10</f>
        <v>2025</v>
      </c>
      <c r="FR5" s="32">
        <f>[21]Input!$B$11</f>
        <v>2026</v>
      </c>
      <c r="FT5" s="4"/>
      <c r="FU5" s="31">
        <f>[21]Input!$B$9</f>
        <v>2024</v>
      </c>
      <c r="FV5" s="31">
        <f>[21]Input!$B$10</f>
        <v>2025</v>
      </c>
      <c r="FW5" s="32">
        <f>[21]Input!$B$11</f>
        <v>2026</v>
      </c>
      <c r="FY5" s="4"/>
      <c r="FZ5" s="31">
        <f>[21]Input!$B$9</f>
        <v>2024</v>
      </c>
      <c r="GA5" s="31">
        <f>[21]Input!$B$10</f>
        <v>2025</v>
      </c>
      <c r="GB5" s="32">
        <f>[21]Input!$B$11</f>
        <v>2026</v>
      </c>
      <c r="GD5" s="4"/>
      <c r="GE5" s="31">
        <f>[21]Input!$B$9</f>
        <v>2024</v>
      </c>
      <c r="GF5" s="31">
        <f>[21]Input!$B$10</f>
        <v>2025</v>
      </c>
      <c r="GG5" s="32">
        <f>[21]Input!$B$11</f>
        <v>2026</v>
      </c>
      <c r="GI5" s="4"/>
      <c r="GJ5" s="31">
        <f>[21]Input!$B$9</f>
        <v>2024</v>
      </c>
      <c r="GK5" s="31">
        <f>[21]Input!$B$10</f>
        <v>2025</v>
      </c>
      <c r="GL5" s="32">
        <f>[21]Input!$B$11</f>
        <v>2026</v>
      </c>
      <c r="GN5" s="4"/>
      <c r="GO5" s="31">
        <f>[21]Input!$B$9</f>
        <v>2024</v>
      </c>
      <c r="GP5" s="31">
        <f>[21]Input!$B$10</f>
        <v>2025</v>
      </c>
      <c r="GQ5" s="32">
        <f>[21]Input!$B$11</f>
        <v>2026</v>
      </c>
      <c r="GS5" s="4"/>
      <c r="GT5" s="31">
        <f>[21]Input!$B$9</f>
        <v>2024</v>
      </c>
      <c r="GU5" s="31">
        <f>[21]Input!$B$10</f>
        <v>2025</v>
      </c>
      <c r="GV5" s="32">
        <f>[21]Input!$B$11</f>
        <v>2026</v>
      </c>
      <c r="GX5" s="4"/>
      <c r="GY5" s="31">
        <f>[21]Input!$B$9</f>
        <v>2024</v>
      </c>
      <c r="GZ5" s="31">
        <f>[21]Input!$B$10</f>
        <v>2025</v>
      </c>
      <c r="HA5" s="32">
        <f>[21]Input!$B$11</f>
        <v>2026</v>
      </c>
      <c r="HC5" s="4"/>
      <c r="HD5" s="31">
        <f>[21]Input!$B$9</f>
        <v>2024</v>
      </c>
      <c r="HE5" s="31">
        <f>[21]Input!$B$10</f>
        <v>2025</v>
      </c>
      <c r="HF5" s="32">
        <f>[21]Input!$B$11</f>
        <v>2026</v>
      </c>
      <c r="HH5" s="4"/>
      <c r="HI5" s="31">
        <f>[21]Input!$B$9</f>
        <v>2024</v>
      </c>
      <c r="HJ5" s="31">
        <f>[21]Input!$B$10</f>
        <v>2025</v>
      </c>
      <c r="HK5" s="32">
        <f>[21]Input!$B$11</f>
        <v>2026</v>
      </c>
      <c r="HM5" s="4"/>
      <c r="HN5" s="31">
        <f>[21]Input!$B$9</f>
        <v>2024</v>
      </c>
      <c r="HO5" s="31">
        <f>[21]Input!$B$10</f>
        <v>2025</v>
      </c>
      <c r="HP5" s="32">
        <f>[21]Input!$B$11</f>
        <v>2026</v>
      </c>
    </row>
    <row r="6" spans="1:224" ht="14.45" customHeight="1" x14ac:dyDescent="0.25">
      <c r="A6" s="5" t="str">
        <f>[21]Summary!$A$34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[19]Summary!$B$34</f>
        <v>#REF!</v>
      </c>
      <c r="M6" s="9" t="e">
        <f>[19]Summary!$C$34</f>
        <v>#REF!</v>
      </c>
      <c r="N6" s="10" t="e">
        <f>[19]Summary!$D$34</f>
        <v>#REF!</v>
      </c>
      <c r="P6" s="5" t="str">
        <f>$A$6</f>
        <v>Pending - Filed</v>
      </c>
      <c r="Q6" s="9" t="e">
        <f>[20]Summary!$B$34</f>
        <v>#REF!</v>
      </c>
      <c r="R6" s="9" t="e">
        <f>[20]Summary!$C$34</f>
        <v>#REF!</v>
      </c>
      <c r="S6" s="10" t="e">
        <f>[20]Summary!$D$34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[21]Summary!$B$35</f>
        <v>#REF!</v>
      </c>
      <c r="AB6" s="9" t="e">
        <f>[21]Summary!$C$35</f>
        <v>#REF!</v>
      </c>
      <c r="AC6" s="10" t="e">
        <f>[21]Summary!$D$35</f>
        <v>#REF!</v>
      </c>
      <c r="AE6" s="5" t="str">
        <f>$A$6</f>
        <v>Pending - Filed</v>
      </c>
      <c r="AF6" s="9" t="e">
        <f>[21]Summary!$B$35</f>
        <v>#REF!</v>
      </c>
      <c r="AG6" s="9" t="e">
        <f>[21]Summary!$C$35</f>
        <v>#REF!</v>
      </c>
      <c r="AH6" s="10" t="e">
        <f>[21]Summary!$D$35</f>
        <v>#REF!</v>
      </c>
      <c r="AJ6" s="5" t="str">
        <f>$A$6</f>
        <v>Pending - Filed</v>
      </c>
      <c r="AK6" s="9" t="e">
        <f>[21]Summary!$B$35</f>
        <v>#REF!</v>
      </c>
      <c r="AL6" s="9" t="e">
        <f>[21]Summary!$C$35</f>
        <v>#REF!</v>
      </c>
      <c r="AM6" s="10" t="e">
        <f>[21]Summary!$D$35</f>
        <v>#REF!</v>
      </c>
      <c r="AO6" s="5" t="str">
        <f>$A$6</f>
        <v>Pending - Filed</v>
      </c>
      <c r="AP6" s="9" t="e">
        <f>[21]Summary!$B$35</f>
        <v>#REF!</v>
      </c>
      <c r="AQ6" s="9" t="e">
        <f>[21]Summary!$C$35</f>
        <v>#REF!</v>
      </c>
      <c r="AR6" s="10" t="e">
        <f>[21]Summary!$D$35</f>
        <v>#REF!</v>
      </c>
      <c r="AT6" s="5" t="str">
        <f>$A$6</f>
        <v>Pending - Filed</v>
      </c>
      <c r="AU6" s="9" t="e">
        <f>[21]Summary!$B$35</f>
        <v>#REF!</v>
      </c>
      <c r="AV6" s="9" t="e">
        <f>[21]Summary!$C$35</f>
        <v>#REF!</v>
      </c>
      <c r="AW6" s="10" t="e">
        <f>[21]Summary!$D$35</f>
        <v>#REF!</v>
      </c>
      <c r="AY6" s="5" t="str">
        <f>$A$6</f>
        <v>Pending - Filed</v>
      </c>
      <c r="AZ6" s="9" t="e">
        <f>[21]Summary!$B$35</f>
        <v>#REF!</v>
      </c>
      <c r="BA6" s="9" t="e">
        <f>[21]Summary!$C$35</f>
        <v>#REF!</v>
      </c>
      <c r="BB6" s="10" t="e">
        <f>[21]Summary!$D$35</f>
        <v>#REF!</v>
      </c>
      <c r="BD6" s="5" t="str">
        <f>$A$6</f>
        <v>Pending - Filed</v>
      </c>
      <c r="BE6" s="9" t="e">
        <f>[21]Summary!$B$35</f>
        <v>#REF!</v>
      </c>
      <c r="BF6" s="9" t="e">
        <f>[21]Summary!$C$35</f>
        <v>#REF!</v>
      </c>
      <c r="BG6" s="10" t="e">
        <f>[21]Summary!$D$35</f>
        <v>#REF!</v>
      </c>
      <c r="BI6" s="5" t="str">
        <f>$A$6</f>
        <v>Pending - Filed</v>
      </c>
      <c r="BJ6" s="9" t="e">
        <f>[21]Summary!$B$35</f>
        <v>#REF!</v>
      </c>
      <c r="BK6" s="9" t="e">
        <f>[21]Summary!$C$35</f>
        <v>#REF!</v>
      </c>
      <c r="BL6" s="10" t="e">
        <f>[21]Summary!$D$35</f>
        <v>#REF!</v>
      </c>
      <c r="BN6" s="5" t="str">
        <f>$A$6</f>
        <v>Pending - Filed</v>
      </c>
      <c r="BO6" s="9" t="e">
        <f>[21]Summary!$B$35</f>
        <v>#REF!</v>
      </c>
      <c r="BP6" s="9" t="e">
        <f>[21]Summary!$C$35</f>
        <v>#REF!</v>
      </c>
      <c r="BQ6" s="10" t="e">
        <f>[21]Summary!$D$35</f>
        <v>#REF!</v>
      </c>
      <c r="BS6" s="5" t="str">
        <f>$A$6</f>
        <v>Pending - Filed</v>
      </c>
      <c r="BT6" s="9" t="e">
        <f>[21]Summary!$B$35</f>
        <v>#REF!</v>
      </c>
      <c r="BU6" s="9" t="e">
        <f>[21]Summary!$C$35</f>
        <v>#REF!</v>
      </c>
      <c r="BV6" s="10" t="e">
        <f>[21]Summary!$D$35</f>
        <v>#REF!</v>
      </c>
      <c r="BX6" s="5" t="str">
        <f>$A$6</f>
        <v>Pending - Filed</v>
      </c>
      <c r="BY6" s="9" t="e">
        <f>[21]Summary!$B$35</f>
        <v>#REF!</v>
      </c>
      <c r="BZ6" s="9" t="e">
        <f>[21]Summary!$C$35</f>
        <v>#REF!</v>
      </c>
      <c r="CA6" s="10" t="e">
        <f>[21]Summary!$D$35</f>
        <v>#REF!</v>
      </c>
      <c r="CC6" s="5" t="str">
        <f>$A$6</f>
        <v>Pending - Filed</v>
      </c>
      <c r="CD6" s="9" t="e">
        <f>[21]Summary!$B$35</f>
        <v>#REF!</v>
      </c>
      <c r="CE6" s="9" t="e">
        <f>[21]Summary!$C$35</f>
        <v>#REF!</v>
      </c>
      <c r="CF6" s="10" t="e">
        <f>[21]Summary!$D$35</f>
        <v>#REF!</v>
      </c>
      <c r="CH6" s="5" t="str">
        <f>$A$6</f>
        <v>Pending - Filed</v>
      </c>
      <c r="CI6" s="9" t="e">
        <f>[21]Summary!$B$35</f>
        <v>#REF!</v>
      </c>
      <c r="CJ6" s="9" t="e">
        <f>[21]Summary!$C$35</f>
        <v>#REF!</v>
      </c>
      <c r="CK6" s="10" t="e">
        <f>[21]Summary!$D$35</f>
        <v>#REF!</v>
      </c>
      <c r="CM6" s="5" t="str">
        <f>$A$6</f>
        <v>Pending - Filed</v>
      </c>
      <c r="CN6" s="9" t="e">
        <f>[21]Summary!$B$35</f>
        <v>#REF!</v>
      </c>
      <c r="CO6" s="9" t="e">
        <f>[21]Summary!$C$35</f>
        <v>#REF!</v>
      </c>
      <c r="CP6" s="10" t="e">
        <f>[21]Summary!$D$35</f>
        <v>#REF!</v>
      </c>
      <c r="CR6" s="5" t="str">
        <f>$A$6</f>
        <v>Pending - Filed</v>
      </c>
      <c r="CS6" s="9" t="e">
        <f>[21]Summary!$B$35</f>
        <v>#REF!</v>
      </c>
      <c r="CT6" s="9" t="e">
        <f>[21]Summary!$C$35</f>
        <v>#REF!</v>
      </c>
      <c r="CU6" s="10" t="e">
        <f>[21]Summary!$D$35</f>
        <v>#REF!</v>
      </c>
      <c r="CW6" s="5" t="str">
        <f>$A$6</f>
        <v>Pending - Filed</v>
      </c>
      <c r="CX6" s="9" t="e">
        <f>[21]Summary!$B$35</f>
        <v>#REF!</v>
      </c>
      <c r="CY6" s="9" t="e">
        <f>[21]Summary!$C$35</f>
        <v>#REF!</v>
      </c>
      <c r="CZ6" s="10" t="e">
        <f>[21]Summary!$D$35</f>
        <v>#REF!</v>
      </c>
      <c r="DB6" s="5" t="str">
        <f>$A$6</f>
        <v>Pending - Filed</v>
      </c>
      <c r="DC6" s="9" t="e">
        <f>[21]Summary!$B$35</f>
        <v>#REF!</v>
      </c>
      <c r="DD6" s="9" t="e">
        <f>[21]Summary!$C$35</f>
        <v>#REF!</v>
      </c>
      <c r="DE6" s="10" t="e">
        <f>[21]Summary!$D$35</f>
        <v>#REF!</v>
      </c>
      <c r="DG6" s="5" t="str">
        <f>$A$6</f>
        <v>Pending - Filed</v>
      </c>
      <c r="DH6" s="9" t="e">
        <f>[21]Summary!$B$35</f>
        <v>#REF!</v>
      </c>
      <c r="DI6" s="9" t="e">
        <f>[21]Summary!$C$35</f>
        <v>#REF!</v>
      </c>
      <c r="DJ6" s="10" t="e">
        <f>[21]Summary!$D$35</f>
        <v>#REF!</v>
      </c>
      <c r="DL6" s="5" t="str">
        <f>$A$6</f>
        <v>Pending - Filed</v>
      </c>
      <c r="DM6" s="9" t="e">
        <f>[21]Summary!$B$35</f>
        <v>#REF!</v>
      </c>
      <c r="DN6" s="9" t="e">
        <f>[21]Summary!$C$35</f>
        <v>#REF!</v>
      </c>
      <c r="DO6" s="10" t="e">
        <f>[21]Summary!$D$35</f>
        <v>#REF!</v>
      </c>
      <c r="DQ6" s="5" t="str">
        <f>$A$6</f>
        <v>Pending - Filed</v>
      </c>
      <c r="DR6" s="9" t="e">
        <f>[21]Summary!$B$35</f>
        <v>#REF!</v>
      </c>
      <c r="DS6" s="9" t="e">
        <f>[21]Summary!$C$35</f>
        <v>#REF!</v>
      </c>
      <c r="DT6" s="10" t="e">
        <f>[21]Summary!$D$35</f>
        <v>#REF!</v>
      </c>
      <c r="DV6" s="5" t="str">
        <f>$A$6</f>
        <v>Pending - Filed</v>
      </c>
      <c r="DW6" s="9" t="e">
        <f>[21]Summary!$B$35</f>
        <v>#REF!</v>
      </c>
      <c r="DX6" s="9" t="e">
        <f>[21]Summary!$C$35</f>
        <v>#REF!</v>
      </c>
      <c r="DY6" s="10" t="e">
        <f>[21]Summary!$D$35</f>
        <v>#REF!</v>
      </c>
      <c r="EA6" s="5" t="str">
        <f>$A$6</f>
        <v>Pending - Filed</v>
      </c>
      <c r="EB6" s="9" t="e">
        <f>[21]Summary!$B$35</f>
        <v>#REF!</v>
      </c>
      <c r="EC6" s="9" t="e">
        <f>[21]Summary!$C$35</f>
        <v>#REF!</v>
      </c>
      <c r="ED6" s="10" t="e">
        <f>[21]Summary!$D$35</f>
        <v>#REF!</v>
      </c>
      <c r="EF6" s="5" t="str">
        <f>$A$6</f>
        <v>Pending - Filed</v>
      </c>
      <c r="EG6" s="9" t="e">
        <f>[21]Summary!$B$35</f>
        <v>#REF!</v>
      </c>
      <c r="EH6" s="9" t="e">
        <f>[21]Summary!$C$35</f>
        <v>#REF!</v>
      </c>
      <c r="EI6" s="10" t="e">
        <f>[21]Summary!$D$35</f>
        <v>#REF!</v>
      </c>
      <c r="EK6" s="5" t="str">
        <f>$A$6</f>
        <v>Pending - Filed</v>
      </c>
      <c r="EL6" s="9" t="e">
        <f>[21]Summary!$B$35</f>
        <v>#REF!</v>
      </c>
      <c r="EM6" s="9" t="e">
        <f>[21]Summary!$C$35</f>
        <v>#REF!</v>
      </c>
      <c r="EN6" s="10" t="e">
        <f>[21]Summary!$D$35</f>
        <v>#REF!</v>
      </c>
      <c r="EP6" s="5" t="str">
        <f>$A$6</f>
        <v>Pending - Filed</v>
      </c>
      <c r="EQ6" s="9" t="e">
        <f>[21]Summary!$B$35</f>
        <v>#REF!</v>
      </c>
      <c r="ER6" s="9" t="e">
        <f>[21]Summary!$C$35</f>
        <v>#REF!</v>
      </c>
      <c r="ES6" s="10" t="e">
        <f>[21]Summary!$D$35</f>
        <v>#REF!</v>
      </c>
      <c r="EU6" s="5" t="str">
        <f>$A$6</f>
        <v>Pending - Filed</v>
      </c>
      <c r="EV6" s="9" t="e">
        <f>[21]Summary!$B$35</f>
        <v>#REF!</v>
      </c>
      <c r="EW6" s="9" t="e">
        <f>[21]Summary!$C$35</f>
        <v>#REF!</v>
      </c>
      <c r="EX6" s="10" t="e">
        <f>[21]Summary!$D$35</f>
        <v>#REF!</v>
      </c>
      <c r="EZ6" s="5" t="str">
        <f>$A$6</f>
        <v>Pending - Filed</v>
      </c>
      <c r="FA6" s="9" t="e">
        <f>[21]Summary!$B$35</f>
        <v>#REF!</v>
      </c>
      <c r="FB6" s="9" t="e">
        <f>[21]Summary!$C$35</f>
        <v>#REF!</v>
      </c>
      <c r="FC6" s="10" t="e">
        <f>[21]Summary!$D$35</f>
        <v>#REF!</v>
      </c>
      <c r="FE6" s="5" t="str">
        <f>$A$6</f>
        <v>Pending - Filed</v>
      </c>
      <c r="FF6" s="9" t="e">
        <f>[21]Summary!$B$35</f>
        <v>#REF!</v>
      </c>
      <c r="FG6" s="9" t="e">
        <f>[21]Summary!$C$35</f>
        <v>#REF!</v>
      </c>
      <c r="FH6" s="10" t="e">
        <f>[21]Summary!$D$35</f>
        <v>#REF!</v>
      </c>
      <c r="FJ6" s="5" t="str">
        <f>$A$6</f>
        <v>Pending - Filed</v>
      </c>
      <c r="FK6" s="9" t="e">
        <f>[21]Summary!$B$35</f>
        <v>#REF!</v>
      </c>
      <c r="FL6" s="9" t="e">
        <f>[21]Summary!$C$35</f>
        <v>#REF!</v>
      </c>
      <c r="FM6" s="10" t="e">
        <f>[21]Summary!$D$35</f>
        <v>#REF!</v>
      </c>
      <c r="FO6" s="5" t="str">
        <f>$A$6</f>
        <v>Pending - Filed</v>
      </c>
      <c r="FP6" s="9" t="e">
        <f>[21]Summary!$B$35</f>
        <v>#REF!</v>
      </c>
      <c r="FQ6" s="9" t="e">
        <f>[21]Summary!$C$35</f>
        <v>#REF!</v>
      </c>
      <c r="FR6" s="10" t="e">
        <f>[21]Summary!$D$35</f>
        <v>#REF!</v>
      </c>
      <c r="FT6" s="5" t="str">
        <f>$A$6</f>
        <v>Pending - Filed</v>
      </c>
      <c r="FU6" s="9" t="e">
        <f>[21]Summary!$B$35</f>
        <v>#REF!</v>
      </c>
      <c r="FV6" s="9" t="e">
        <f>[21]Summary!$C$35</f>
        <v>#REF!</v>
      </c>
      <c r="FW6" s="10" t="e">
        <f>[21]Summary!$D$35</f>
        <v>#REF!</v>
      </c>
      <c r="FY6" s="5" t="str">
        <f>$A$6</f>
        <v>Pending - Filed</v>
      </c>
      <c r="FZ6" s="9" t="e">
        <f>[21]Summary!$B$35</f>
        <v>#REF!</v>
      </c>
      <c r="GA6" s="9" t="e">
        <f>[21]Summary!$C$35</f>
        <v>#REF!</v>
      </c>
      <c r="GB6" s="10" t="e">
        <f>[21]Summary!$D$35</f>
        <v>#REF!</v>
      </c>
      <c r="GD6" s="5" t="str">
        <f>$A$6</f>
        <v>Pending - Filed</v>
      </c>
      <c r="GE6" s="9" t="e">
        <f>[21]Summary!$B$35</f>
        <v>#REF!</v>
      </c>
      <c r="GF6" s="9" t="e">
        <f>[21]Summary!$C$35</f>
        <v>#REF!</v>
      </c>
      <c r="GG6" s="10" t="e">
        <f>[21]Summary!$D$35</f>
        <v>#REF!</v>
      </c>
      <c r="GI6" s="5" t="str">
        <f>$A$6</f>
        <v>Pending - Filed</v>
      </c>
      <c r="GJ6" s="9" t="e">
        <f>[21]Summary!$B$35</f>
        <v>#REF!</v>
      </c>
      <c r="GK6" s="9" t="e">
        <f>[21]Summary!$C$35</f>
        <v>#REF!</v>
      </c>
      <c r="GL6" s="10" t="e">
        <f>[21]Summary!$D$35</f>
        <v>#REF!</v>
      </c>
      <c r="GN6" s="5" t="str">
        <f>$A$6</f>
        <v>Pending - Filed</v>
      </c>
      <c r="GO6" s="9" t="e">
        <f>[21]Summary!$B$35</f>
        <v>#REF!</v>
      </c>
      <c r="GP6" s="9" t="e">
        <f>[21]Summary!$C$35</f>
        <v>#REF!</v>
      </c>
      <c r="GQ6" s="10" t="e">
        <f>[21]Summary!$D$35</f>
        <v>#REF!</v>
      </c>
      <c r="GS6" s="5" t="str">
        <f>$A$6</f>
        <v>Pending - Filed</v>
      </c>
      <c r="GT6" s="9" t="e">
        <f>[21]Summary!$B$35</f>
        <v>#REF!</v>
      </c>
      <c r="GU6" s="9" t="e">
        <f>[21]Summary!$C$35</f>
        <v>#REF!</v>
      </c>
      <c r="GV6" s="10" t="e">
        <f>[21]Summary!$D$35</f>
        <v>#REF!</v>
      </c>
      <c r="GX6" s="5" t="str">
        <f>$A$6</f>
        <v>Pending - Filed</v>
      </c>
      <c r="GY6" s="9" t="e">
        <f>[21]Summary!$B$35</f>
        <v>#REF!</v>
      </c>
      <c r="GZ6" s="9" t="e">
        <f>[21]Summary!$C$35</f>
        <v>#REF!</v>
      </c>
      <c r="HA6" s="10" t="e">
        <f>[21]Summary!$D$35</f>
        <v>#REF!</v>
      </c>
      <c r="HC6" s="5" t="str">
        <f>$A$6</f>
        <v>Pending - Filed</v>
      </c>
      <c r="HD6" s="9" t="e">
        <f>[21]Summary!$B$35</f>
        <v>#REF!</v>
      </c>
      <c r="HE6" s="9" t="e">
        <f>[21]Summary!$C$35</f>
        <v>#REF!</v>
      </c>
      <c r="HF6" s="10" t="e">
        <f>[21]Summary!$D$35</f>
        <v>#REF!</v>
      </c>
      <c r="HH6" s="5" t="str">
        <f>$A$6</f>
        <v>Pending - Filed</v>
      </c>
      <c r="HI6" s="9" t="e">
        <f>[21]Summary!$B$35</f>
        <v>#REF!</v>
      </c>
      <c r="HJ6" s="9" t="e">
        <f>[21]Summary!$C$35</f>
        <v>#REF!</v>
      </c>
      <c r="HK6" s="10" t="e">
        <f>[21]Summary!$D$35</f>
        <v>#REF!</v>
      </c>
      <c r="HM6" s="5" t="str">
        <f>$A$6</f>
        <v>Pending - Filed</v>
      </c>
      <c r="HN6" s="9" t="e">
        <f>[21]Summary!$B$35</f>
        <v>#REF!</v>
      </c>
      <c r="HO6" s="9" t="e">
        <f>[21]Summary!$C$35</f>
        <v>#REF!</v>
      </c>
      <c r="HP6" s="10" t="e">
        <f>[21]Summary!$D$35</f>
        <v>#REF!</v>
      </c>
    </row>
    <row r="7" spans="1:224" ht="14.45" customHeight="1" x14ac:dyDescent="0.25">
      <c r="A7" s="5" t="str">
        <f>[21]Summary!$A$35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[19]Summary!$B$35</f>
        <v>#REF!</v>
      </c>
      <c r="M7" s="9" t="e">
        <f>[19]Summary!$C$35</f>
        <v>#REF!</v>
      </c>
      <c r="N7" s="10" t="e">
        <f>[19]Summary!$D$35</f>
        <v>#REF!</v>
      </c>
      <c r="P7" s="5" t="str">
        <f>$A$7</f>
        <v>Pending - New Filing</v>
      </c>
      <c r="Q7" s="9" t="e">
        <f>[20]Summary!$B$35</f>
        <v>#REF!</v>
      </c>
      <c r="R7" s="9" t="e">
        <f>[20]Summary!$C$35</f>
        <v>#REF!</v>
      </c>
      <c r="S7" s="10" t="e">
        <f>[20]Summary!$D$35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[21]Summary!$B$36</f>
        <v>#REF!</v>
      </c>
      <c r="AB7" s="9" t="e">
        <f>[21]Summary!$C$36</f>
        <v>#REF!</v>
      </c>
      <c r="AC7" s="10" t="e">
        <f>[21]Summary!$D$36</f>
        <v>#REF!</v>
      </c>
      <c r="AE7" s="5" t="str">
        <f>$A$7</f>
        <v>Pending - New Filing</v>
      </c>
      <c r="AF7" s="9" t="e">
        <f>[21]Summary!$B$36</f>
        <v>#REF!</v>
      </c>
      <c r="AG7" s="9" t="e">
        <f>[21]Summary!$C$36</f>
        <v>#REF!</v>
      </c>
      <c r="AH7" s="10" t="e">
        <f>[21]Summary!$D$36</f>
        <v>#REF!</v>
      </c>
      <c r="AJ7" s="5" t="str">
        <f>$A$7</f>
        <v>Pending - New Filing</v>
      </c>
      <c r="AK7" s="9" t="e">
        <f>[21]Summary!$B$36</f>
        <v>#REF!</v>
      </c>
      <c r="AL7" s="9" t="e">
        <f>[21]Summary!$C$36</f>
        <v>#REF!</v>
      </c>
      <c r="AM7" s="10" t="e">
        <f>[21]Summary!$D$36</f>
        <v>#REF!</v>
      </c>
      <c r="AO7" s="5" t="str">
        <f>$A$7</f>
        <v>Pending - New Filing</v>
      </c>
      <c r="AP7" s="9" t="e">
        <f>[21]Summary!$B$36</f>
        <v>#REF!</v>
      </c>
      <c r="AQ7" s="9" t="e">
        <f>[21]Summary!$C$36</f>
        <v>#REF!</v>
      </c>
      <c r="AR7" s="10" t="e">
        <f>[21]Summary!$D$36</f>
        <v>#REF!</v>
      </c>
      <c r="AT7" s="5" t="str">
        <f>$A$7</f>
        <v>Pending - New Filing</v>
      </c>
      <c r="AU7" s="9" t="e">
        <f>[21]Summary!$B$36</f>
        <v>#REF!</v>
      </c>
      <c r="AV7" s="9" t="e">
        <f>[21]Summary!$C$36</f>
        <v>#REF!</v>
      </c>
      <c r="AW7" s="10" t="e">
        <f>[21]Summary!$D$36</f>
        <v>#REF!</v>
      </c>
      <c r="AY7" s="5" t="str">
        <f>$A$7</f>
        <v>Pending - New Filing</v>
      </c>
      <c r="AZ7" s="9" t="e">
        <f>[21]Summary!$B$36</f>
        <v>#REF!</v>
      </c>
      <c r="BA7" s="9" t="e">
        <f>[21]Summary!$C$36</f>
        <v>#REF!</v>
      </c>
      <c r="BB7" s="10" t="e">
        <f>[21]Summary!$D$36</f>
        <v>#REF!</v>
      </c>
      <c r="BD7" s="5" t="str">
        <f>$A$7</f>
        <v>Pending - New Filing</v>
      </c>
      <c r="BE7" s="9" t="e">
        <f>[21]Summary!$B$36</f>
        <v>#REF!</v>
      </c>
      <c r="BF7" s="9" t="e">
        <f>[21]Summary!$C$36</f>
        <v>#REF!</v>
      </c>
      <c r="BG7" s="10" t="e">
        <f>[21]Summary!$D$36</f>
        <v>#REF!</v>
      </c>
      <c r="BI7" s="5" t="str">
        <f>$A$7</f>
        <v>Pending - New Filing</v>
      </c>
      <c r="BJ7" s="9" t="e">
        <f>[21]Summary!$B$36</f>
        <v>#REF!</v>
      </c>
      <c r="BK7" s="9" t="e">
        <f>[21]Summary!$C$36</f>
        <v>#REF!</v>
      </c>
      <c r="BL7" s="10" t="e">
        <f>[21]Summary!$D$36</f>
        <v>#REF!</v>
      </c>
      <c r="BN7" s="5" t="str">
        <f>$A$7</f>
        <v>Pending - New Filing</v>
      </c>
      <c r="BO7" s="9" t="e">
        <f>[21]Summary!$B$36</f>
        <v>#REF!</v>
      </c>
      <c r="BP7" s="9" t="e">
        <f>[21]Summary!$C$36</f>
        <v>#REF!</v>
      </c>
      <c r="BQ7" s="10" t="e">
        <f>[21]Summary!$D$36</f>
        <v>#REF!</v>
      </c>
      <c r="BS7" s="5" t="str">
        <f>$A$7</f>
        <v>Pending - New Filing</v>
      </c>
      <c r="BT7" s="9" t="e">
        <f>[21]Summary!$B$36</f>
        <v>#REF!</v>
      </c>
      <c r="BU7" s="9" t="e">
        <f>[21]Summary!$C$36</f>
        <v>#REF!</v>
      </c>
      <c r="BV7" s="10" t="e">
        <f>[21]Summary!$D$36</f>
        <v>#REF!</v>
      </c>
      <c r="BX7" s="5" t="str">
        <f>$A$7</f>
        <v>Pending - New Filing</v>
      </c>
      <c r="BY7" s="9" t="e">
        <f>[21]Summary!$B$36</f>
        <v>#REF!</v>
      </c>
      <c r="BZ7" s="9" t="e">
        <f>[21]Summary!$C$36</f>
        <v>#REF!</v>
      </c>
      <c r="CA7" s="10" t="e">
        <f>[21]Summary!$D$36</f>
        <v>#REF!</v>
      </c>
      <c r="CC7" s="5" t="str">
        <f>$A$7</f>
        <v>Pending - New Filing</v>
      </c>
      <c r="CD7" s="9" t="e">
        <f>[21]Summary!$B$36</f>
        <v>#REF!</v>
      </c>
      <c r="CE7" s="9" t="e">
        <f>[21]Summary!$C$36</f>
        <v>#REF!</v>
      </c>
      <c r="CF7" s="10" t="e">
        <f>[21]Summary!$D$36</f>
        <v>#REF!</v>
      </c>
      <c r="CH7" s="5" t="str">
        <f>$A$7</f>
        <v>Pending - New Filing</v>
      </c>
      <c r="CI7" s="9" t="e">
        <f>[21]Summary!$B$36</f>
        <v>#REF!</v>
      </c>
      <c r="CJ7" s="9" t="e">
        <f>[21]Summary!$C$36</f>
        <v>#REF!</v>
      </c>
      <c r="CK7" s="10" t="e">
        <f>[21]Summary!$D$36</f>
        <v>#REF!</v>
      </c>
      <c r="CM7" s="5" t="str">
        <f>$A$7</f>
        <v>Pending - New Filing</v>
      </c>
      <c r="CN7" s="9" t="e">
        <f>[21]Summary!$B$36</f>
        <v>#REF!</v>
      </c>
      <c r="CO7" s="9" t="e">
        <f>[21]Summary!$C$36</f>
        <v>#REF!</v>
      </c>
      <c r="CP7" s="10" t="e">
        <f>[21]Summary!$D$36</f>
        <v>#REF!</v>
      </c>
      <c r="CR7" s="5" t="str">
        <f>$A$7</f>
        <v>Pending - New Filing</v>
      </c>
      <c r="CS7" s="9" t="e">
        <f>[21]Summary!$B$36</f>
        <v>#REF!</v>
      </c>
      <c r="CT7" s="9" t="e">
        <f>[21]Summary!$C$36</f>
        <v>#REF!</v>
      </c>
      <c r="CU7" s="10" t="e">
        <f>[21]Summary!$D$36</f>
        <v>#REF!</v>
      </c>
      <c r="CW7" s="5" t="str">
        <f>$A$7</f>
        <v>Pending - New Filing</v>
      </c>
      <c r="CX7" s="9" t="e">
        <f>[21]Summary!$B$36</f>
        <v>#REF!</v>
      </c>
      <c r="CY7" s="9" t="e">
        <f>[21]Summary!$C$36</f>
        <v>#REF!</v>
      </c>
      <c r="CZ7" s="10" t="e">
        <f>[21]Summary!$D$36</f>
        <v>#REF!</v>
      </c>
      <c r="DB7" s="5" t="str">
        <f>$A$7</f>
        <v>Pending - New Filing</v>
      </c>
      <c r="DC7" s="9" t="e">
        <f>[21]Summary!$B$36</f>
        <v>#REF!</v>
      </c>
      <c r="DD7" s="9" t="e">
        <f>[21]Summary!$C$36</f>
        <v>#REF!</v>
      </c>
      <c r="DE7" s="10" t="e">
        <f>[21]Summary!$D$36</f>
        <v>#REF!</v>
      </c>
      <c r="DG7" s="5" t="str">
        <f>$A$7</f>
        <v>Pending - New Filing</v>
      </c>
      <c r="DH7" s="9" t="e">
        <f>[21]Summary!$B$36</f>
        <v>#REF!</v>
      </c>
      <c r="DI7" s="9" t="e">
        <f>[21]Summary!$C$36</f>
        <v>#REF!</v>
      </c>
      <c r="DJ7" s="10" t="e">
        <f>[21]Summary!$D$36</f>
        <v>#REF!</v>
      </c>
      <c r="DL7" s="5" t="str">
        <f>$A$7</f>
        <v>Pending - New Filing</v>
      </c>
      <c r="DM7" s="9" t="e">
        <f>[21]Summary!$B$36</f>
        <v>#REF!</v>
      </c>
      <c r="DN7" s="9" t="e">
        <f>[21]Summary!$C$36</f>
        <v>#REF!</v>
      </c>
      <c r="DO7" s="10" t="e">
        <f>[21]Summary!$D$36</f>
        <v>#REF!</v>
      </c>
      <c r="DQ7" s="5" t="str">
        <f>$A$7</f>
        <v>Pending - New Filing</v>
      </c>
      <c r="DR7" s="9" t="e">
        <f>[21]Summary!$B$36</f>
        <v>#REF!</v>
      </c>
      <c r="DS7" s="9" t="e">
        <f>[21]Summary!$C$36</f>
        <v>#REF!</v>
      </c>
      <c r="DT7" s="10" t="e">
        <f>[21]Summary!$D$36</f>
        <v>#REF!</v>
      </c>
      <c r="DV7" s="5" t="str">
        <f>$A$7</f>
        <v>Pending - New Filing</v>
      </c>
      <c r="DW7" s="9" t="e">
        <f>[21]Summary!$B$36</f>
        <v>#REF!</v>
      </c>
      <c r="DX7" s="9" t="e">
        <f>[21]Summary!$C$36</f>
        <v>#REF!</v>
      </c>
      <c r="DY7" s="10" t="e">
        <f>[21]Summary!$D$36</f>
        <v>#REF!</v>
      </c>
      <c r="EA7" s="5" t="str">
        <f>$A$7</f>
        <v>Pending - New Filing</v>
      </c>
      <c r="EB7" s="9" t="e">
        <f>[21]Summary!$B$36</f>
        <v>#REF!</v>
      </c>
      <c r="EC7" s="9" t="e">
        <f>[21]Summary!$C$36</f>
        <v>#REF!</v>
      </c>
      <c r="ED7" s="10" t="e">
        <f>[21]Summary!$D$36</f>
        <v>#REF!</v>
      </c>
      <c r="EF7" s="5" t="str">
        <f>$A$7</f>
        <v>Pending - New Filing</v>
      </c>
      <c r="EG7" s="9" t="e">
        <f>[21]Summary!$B$36</f>
        <v>#REF!</v>
      </c>
      <c r="EH7" s="9" t="e">
        <f>[21]Summary!$C$36</f>
        <v>#REF!</v>
      </c>
      <c r="EI7" s="10" t="e">
        <f>[21]Summary!$D$36</f>
        <v>#REF!</v>
      </c>
      <c r="EK7" s="5" t="str">
        <f>$A$7</f>
        <v>Pending - New Filing</v>
      </c>
      <c r="EL7" s="9" t="e">
        <f>[21]Summary!$B$36</f>
        <v>#REF!</v>
      </c>
      <c r="EM7" s="9" t="e">
        <f>[21]Summary!$C$36</f>
        <v>#REF!</v>
      </c>
      <c r="EN7" s="10" t="e">
        <f>[21]Summary!$D$36</f>
        <v>#REF!</v>
      </c>
      <c r="EP7" s="5" t="str">
        <f>$A$7</f>
        <v>Pending - New Filing</v>
      </c>
      <c r="EQ7" s="9" t="e">
        <f>[21]Summary!$B$36</f>
        <v>#REF!</v>
      </c>
      <c r="ER7" s="9" t="e">
        <f>[21]Summary!$C$36</f>
        <v>#REF!</v>
      </c>
      <c r="ES7" s="10" t="e">
        <f>[21]Summary!$D$36</f>
        <v>#REF!</v>
      </c>
      <c r="EU7" s="5" t="str">
        <f>$A$7</f>
        <v>Pending - New Filing</v>
      </c>
      <c r="EV7" s="9" t="e">
        <f>[21]Summary!$B$36</f>
        <v>#REF!</v>
      </c>
      <c r="EW7" s="9" t="e">
        <f>[21]Summary!$C$36</f>
        <v>#REF!</v>
      </c>
      <c r="EX7" s="10" t="e">
        <f>[21]Summary!$D$36</f>
        <v>#REF!</v>
      </c>
      <c r="EZ7" s="5" t="str">
        <f>$A$7</f>
        <v>Pending - New Filing</v>
      </c>
      <c r="FA7" s="9" t="e">
        <f>[21]Summary!$B$36</f>
        <v>#REF!</v>
      </c>
      <c r="FB7" s="9" t="e">
        <f>[21]Summary!$C$36</f>
        <v>#REF!</v>
      </c>
      <c r="FC7" s="10" t="e">
        <f>[21]Summary!$D$36</f>
        <v>#REF!</v>
      </c>
      <c r="FE7" s="5" t="str">
        <f>$A$7</f>
        <v>Pending - New Filing</v>
      </c>
      <c r="FF7" s="9" t="e">
        <f>[21]Summary!$B$36</f>
        <v>#REF!</v>
      </c>
      <c r="FG7" s="9" t="e">
        <f>[21]Summary!$C$36</f>
        <v>#REF!</v>
      </c>
      <c r="FH7" s="10" t="e">
        <f>[21]Summary!$D$36</f>
        <v>#REF!</v>
      </c>
      <c r="FJ7" s="5" t="str">
        <f>$A$7</f>
        <v>Pending - New Filing</v>
      </c>
      <c r="FK7" s="9" t="e">
        <f>[21]Summary!$B$36</f>
        <v>#REF!</v>
      </c>
      <c r="FL7" s="9" t="e">
        <f>[21]Summary!$C$36</f>
        <v>#REF!</v>
      </c>
      <c r="FM7" s="10" t="e">
        <f>[21]Summary!$D$36</f>
        <v>#REF!</v>
      </c>
      <c r="FO7" s="5" t="str">
        <f>$A$7</f>
        <v>Pending - New Filing</v>
      </c>
      <c r="FP7" s="9" t="e">
        <f>[21]Summary!$B$36</f>
        <v>#REF!</v>
      </c>
      <c r="FQ7" s="9" t="e">
        <f>[21]Summary!$C$36</f>
        <v>#REF!</v>
      </c>
      <c r="FR7" s="10" t="e">
        <f>[21]Summary!$D$36</f>
        <v>#REF!</v>
      </c>
      <c r="FT7" s="5" t="str">
        <f>$A$7</f>
        <v>Pending - New Filing</v>
      </c>
      <c r="FU7" s="9" t="e">
        <f>[21]Summary!$B$36</f>
        <v>#REF!</v>
      </c>
      <c r="FV7" s="9" t="e">
        <f>[21]Summary!$C$36</f>
        <v>#REF!</v>
      </c>
      <c r="FW7" s="10" t="e">
        <f>[21]Summary!$D$36</f>
        <v>#REF!</v>
      </c>
      <c r="FY7" s="5" t="str">
        <f>$A$7</f>
        <v>Pending - New Filing</v>
      </c>
      <c r="FZ7" s="9" t="e">
        <f>[21]Summary!$B$36</f>
        <v>#REF!</v>
      </c>
      <c r="GA7" s="9" t="e">
        <f>[21]Summary!$C$36</f>
        <v>#REF!</v>
      </c>
      <c r="GB7" s="10" t="e">
        <f>[21]Summary!$D$36</f>
        <v>#REF!</v>
      </c>
      <c r="GD7" s="5" t="str">
        <f>$A$7</f>
        <v>Pending - New Filing</v>
      </c>
      <c r="GE7" s="9" t="e">
        <f>[21]Summary!$B$36</f>
        <v>#REF!</v>
      </c>
      <c r="GF7" s="9" t="e">
        <f>[21]Summary!$C$36</f>
        <v>#REF!</v>
      </c>
      <c r="GG7" s="10" t="e">
        <f>[21]Summary!$D$36</f>
        <v>#REF!</v>
      </c>
      <c r="GI7" s="5" t="str">
        <f>$A$7</f>
        <v>Pending - New Filing</v>
      </c>
      <c r="GJ7" s="9" t="e">
        <f>[21]Summary!$B$36</f>
        <v>#REF!</v>
      </c>
      <c r="GK7" s="9" t="e">
        <f>[21]Summary!$C$36</f>
        <v>#REF!</v>
      </c>
      <c r="GL7" s="10" t="e">
        <f>[21]Summary!$D$36</f>
        <v>#REF!</v>
      </c>
      <c r="GN7" s="5" t="str">
        <f>$A$7</f>
        <v>Pending - New Filing</v>
      </c>
      <c r="GO7" s="9" t="e">
        <f>[21]Summary!$B$36</f>
        <v>#REF!</v>
      </c>
      <c r="GP7" s="9" t="e">
        <f>[21]Summary!$C$36</f>
        <v>#REF!</v>
      </c>
      <c r="GQ7" s="10" t="e">
        <f>[21]Summary!$D$36</f>
        <v>#REF!</v>
      </c>
      <c r="GS7" s="5" t="str">
        <f>$A$7</f>
        <v>Pending - New Filing</v>
      </c>
      <c r="GT7" s="9" t="e">
        <f>[21]Summary!$B$36</f>
        <v>#REF!</v>
      </c>
      <c r="GU7" s="9" t="e">
        <f>[21]Summary!$C$36</f>
        <v>#REF!</v>
      </c>
      <c r="GV7" s="10" t="e">
        <f>[21]Summary!$D$36</f>
        <v>#REF!</v>
      </c>
      <c r="GX7" s="5" t="str">
        <f>$A$7</f>
        <v>Pending - New Filing</v>
      </c>
      <c r="GY7" s="9" t="e">
        <f>[21]Summary!$B$36</f>
        <v>#REF!</v>
      </c>
      <c r="GZ7" s="9" t="e">
        <f>[21]Summary!$C$36</f>
        <v>#REF!</v>
      </c>
      <c r="HA7" s="10" t="e">
        <f>[21]Summary!$D$36</f>
        <v>#REF!</v>
      </c>
      <c r="HC7" s="5" t="str">
        <f>$A$7</f>
        <v>Pending - New Filing</v>
      </c>
      <c r="HD7" s="9" t="e">
        <f>[21]Summary!$B$36</f>
        <v>#REF!</v>
      </c>
      <c r="HE7" s="9" t="e">
        <f>[21]Summary!$C$36</f>
        <v>#REF!</v>
      </c>
      <c r="HF7" s="10" t="e">
        <f>[21]Summary!$D$36</f>
        <v>#REF!</v>
      </c>
      <c r="HH7" s="5" t="str">
        <f>$A$7</f>
        <v>Pending - New Filing</v>
      </c>
      <c r="HI7" s="9" t="e">
        <f>[21]Summary!$B$36</f>
        <v>#REF!</v>
      </c>
      <c r="HJ7" s="9" t="e">
        <f>[21]Summary!$C$36</f>
        <v>#REF!</v>
      </c>
      <c r="HK7" s="10" t="e">
        <f>[21]Summary!$D$36</f>
        <v>#REF!</v>
      </c>
      <c r="HM7" s="5" t="str">
        <f>$A$7</f>
        <v>Pending - New Filing</v>
      </c>
      <c r="HN7" s="9" t="e">
        <f>[21]Summary!$B$36</f>
        <v>#REF!</v>
      </c>
      <c r="HO7" s="9" t="e">
        <f>[21]Summary!$C$36</f>
        <v>#REF!</v>
      </c>
      <c r="HP7" s="10" t="e">
        <f>[21]Summary!$D$36</f>
        <v>#REF!</v>
      </c>
    </row>
    <row r="8" spans="1:224" ht="14.45" customHeight="1" x14ac:dyDescent="0.25">
      <c r="A8" s="5" t="str">
        <f>[21]Summary!$A$36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[19]Summary!$B$36</f>
        <v>#REF!</v>
      </c>
      <c r="M8" s="9" t="e">
        <f>[19]Summary!$C$36</f>
        <v>#REF!</v>
      </c>
      <c r="N8" s="10" t="e">
        <f>[19]Summary!$D$36</f>
        <v>#REF!</v>
      </c>
      <c r="P8" s="5" t="str">
        <f>$A$8</f>
        <v>Anticipated</v>
      </c>
      <c r="Q8" s="9" t="e">
        <f>[20]Summary!$B$36</f>
        <v>#REF!</v>
      </c>
      <c r="R8" s="9" t="e">
        <f>[20]Summary!$C$36</f>
        <v>#REF!</v>
      </c>
      <c r="S8" s="10" t="e">
        <f>[20]Summary!$D$36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[21]Summary!$B$37</f>
        <v>#REF!</v>
      </c>
      <c r="AB8" s="9" t="e">
        <f>[21]Summary!$C$37</f>
        <v>#REF!</v>
      </c>
      <c r="AC8" s="10" t="e">
        <f>[21]Summary!$D$37</f>
        <v>#REF!</v>
      </c>
      <c r="AE8" s="5" t="str">
        <f>$A$8</f>
        <v>Anticipated</v>
      </c>
      <c r="AF8" s="9" t="e">
        <f>[21]Summary!$B$37</f>
        <v>#REF!</v>
      </c>
      <c r="AG8" s="9" t="e">
        <f>[21]Summary!$C$37</f>
        <v>#REF!</v>
      </c>
      <c r="AH8" s="10" t="e">
        <f>[21]Summary!$D$37</f>
        <v>#REF!</v>
      </c>
      <c r="AJ8" s="5" t="str">
        <f>$A$8</f>
        <v>Anticipated</v>
      </c>
      <c r="AK8" s="9" t="e">
        <f>[21]Summary!$B$37</f>
        <v>#REF!</v>
      </c>
      <c r="AL8" s="9" t="e">
        <f>[21]Summary!$C$37</f>
        <v>#REF!</v>
      </c>
      <c r="AM8" s="10" t="e">
        <f>[21]Summary!$D$37</f>
        <v>#REF!</v>
      </c>
      <c r="AO8" s="5" t="str">
        <f>$A$8</f>
        <v>Anticipated</v>
      </c>
      <c r="AP8" s="9" t="e">
        <f>[21]Summary!$B$37</f>
        <v>#REF!</v>
      </c>
      <c r="AQ8" s="9" t="e">
        <f>[21]Summary!$C$37</f>
        <v>#REF!</v>
      </c>
      <c r="AR8" s="10" t="e">
        <f>[21]Summary!$D$37</f>
        <v>#REF!</v>
      </c>
      <c r="AT8" s="5" t="str">
        <f>$A$8</f>
        <v>Anticipated</v>
      </c>
      <c r="AU8" s="9" t="e">
        <f>[21]Summary!$B$37</f>
        <v>#REF!</v>
      </c>
      <c r="AV8" s="9" t="e">
        <f>[21]Summary!$C$37</f>
        <v>#REF!</v>
      </c>
      <c r="AW8" s="10" t="e">
        <f>[21]Summary!$D$37</f>
        <v>#REF!</v>
      </c>
      <c r="AY8" s="5" t="str">
        <f>$A$8</f>
        <v>Anticipated</v>
      </c>
      <c r="AZ8" s="9" t="e">
        <f>[21]Summary!$B$37</f>
        <v>#REF!</v>
      </c>
      <c r="BA8" s="9" t="e">
        <f>[21]Summary!$C$37</f>
        <v>#REF!</v>
      </c>
      <c r="BB8" s="10" t="e">
        <f>[21]Summary!$D$37</f>
        <v>#REF!</v>
      </c>
      <c r="BD8" s="5" t="str">
        <f>$A$8</f>
        <v>Anticipated</v>
      </c>
      <c r="BE8" s="9" t="e">
        <f>[21]Summary!$B$37</f>
        <v>#REF!</v>
      </c>
      <c r="BF8" s="9" t="e">
        <f>[21]Summary!$C$37</f>
        <v>#REF!</v>
      </c>
      <c r="BG8" s="10" t="e">
        <f>[21]Summary!$D$37</f>
        <v>#REF!</v>
      </c>
      <c r="BI8" s="5" t="str">
        <f>$A$8</f>
        <v>Anticipated</v>
      </c>
      <c r="BJ8" s="9" t="e">
        <f>[21]Summary!$B$37</f>
        <v>#REF!</v>
      </c>
      <c r="BK8" s="9" t="e">
        <f>[21]Summary!$C$37</f>
        <v>#REF!</v>
      </c>
      <c r="BL8" s="10" t="e">
        <f>[21]Summary!$D$37</f>
        <v>#REF!</v>
      </c>
      <c r="BN8" s="5" t="str">
        <f>$A$8</f>
        <v>Anticipated</v>
      </c>
      <c r="BO8" s="9" t="e">
        <f>[21]Summary!$B$37</f>
        <v>#REF!</v>
      </c>
      <c r="BP8" s="9" t="e">
        <f>[21]Summary!$C$37</f>
        <v>#REF!</v>
      </c>
      <c r="BQ8" s="10" t="e">
        <f>[21]Summary!$D$37</f>
        <v>#REF!</v>
      </c>
      <c r="BS8" s="5" t="str">
        <f>$A$8</f>
        <v>Anticipated</v>
      </c>
      <c r="BT8" s="9" t="e">
        <f>[21]Summary!$B$37</f>
        <v>#REF!</v>
      </c>
      <c r="BU8" s="9" t="e">
        <f>[21]Summary!$C$37</f>
        <v>#REF!</v>
      </c>
      <c r="BV8" s="10" t="e">
        <f>[21]Summary!$D$37</f>
        <v>#REF!</v>
      </c>
      <c r="BX8" s="5" t="str">
        <f>$A$8</f>
        <v>Anticipated</v>
      </c>
      <c r="BY8" s="9" t="e">
        <f>[21]Summary!$B$37</f>
        <v>#REF!</v>
      </c>
      <c r="BZ8" s="9" t="e">
        <f>[21]Summary!$C$37</f>
        <v>#REF!</v>
      </c>
      <c r="CA8" s="10" t="e">
        <f>[21]Summary!$D$37</f>
        <v>#REF!</v>
      </c>
      <c r="CC8" s="5" t="str">
        <f>$A$8</f>
        <v>Anticipated</v>
      </c>
      <c r="CD8" s="9" t="e">
        <f>[21]Summary!$B$37</f>
        <v>#REF!</v>
      </c>
      <c r="CE8" s="9" t="e">
        <f>[21]Summary!$C$37</f>
        <v>#REF!</v>
      </c>
      <c r="CF8" s="10" t="e">
        <f>[21]Summary!$D$37</f>
        <v>#REF!</v>
      </c>
      <c r="CH8" s="5" t="str">
        <f>$A$8</f>
        <v>Anticipated</v>
      </c>
      <c r="CI8" s="9" t="e">
        <f>[21]Summary!$B$37</f>
        <v>#REF!</v>
      </c>
      <c r="CJ8" s="9" t="e">
        <f>[21]Summary!$C$37</f>
        <v>#REF!</v>
      </c>
      <c r="CK8" s="10" t="e">
        <f>[21]Summary!$D$37</f>
        <v>#REF!</v>
      </c>
      <c r="CM8" s="5" t="str">
        <f>$A$8</f>
        <v>Anticipated</v>
      </c>
      <c r="CN8" s="9" t="e">
        <f>[21]Summary!$B$37</f>
        <v>#REF!</v>
      </c>
      <c r="CO8" s="9" t="e">
        <f>[21]Summary!$C$37</f>
        <v>#REF!</v>
      </c>
      <c r="CP8" s="10" t="e">
        <f>[21]Summary!$D$37</f>
        <v>#REF!</v>
      </c>
      <c r="CR8" s="5" t="str">
        <f>$A$8</f>
        <v>Anticipated</v>
      </c>
      <c r="CS8" s="9" t="e">
        <f>[21]Summary!$B$37</f>
        <v>#REF!</v>
      </c>
      <c r="CT8" s="9" t="e">
        <f>[21]Summary!$C$37</f>
        <v>#REF!</v>
      </c>
      <c r="CU8" s="10" t="e">
        <f>[21]Summary!$D$37</f>
        <v>#REF!</v>
      </c>
      <c r="CW8" s="5" t="str">
        <f>$A$8</f>
        <v>Anticipated</v>
      </c>
      <c r="CX8" s="9" t="e">
        <f>[21]Summary!$B$37</f>
        <v>#REF!</v>
      </c>
      <c r="CY8" s="9" t="e">
        <f>[21]Summary!$C$37</f>
        <v>#REF!</v>
      </c>
      <c r="CZ8" s="10" t="e">
        <f>[21]Summary!$D$37</f>
        <v>#REF!</v>
      </c>
      <c r="DB8" s="5" t="str">
        <f>$A$8</f>
        <v>Anticipated</v>
      </c>
      <c r="DC8" s="9" t="e">
        <f>[21]Summary!$B$37</f>
        <v>#REF!</v>
      </c>
      <c r="DD8" s="9" t="e">
        <f>[21]Summary!$C$37</f>
        <v>#REF!</v>
      </c>
      <c r="DE8" s="10" t="e">
        <f>[21]Summary!$D$37</f>
        <v>#REF!</v>
      </c>
      <c r="DG8" s="5" t="str">
        <f>$A$8</f>
        <v>Anticipated</v>
      </c>
      <c r="DH8" s="9" t="e">
        <f>[21]Summary!$B$37</f>
        <v>#REF!</v>
      </c>
      <c r="DI8" s="9" t="e">
        <f>[21]Summary!$C$37</f>
        <v>#REF!</v>
      </c>
      <c r="DJ8" s="10" t="e">
        <f>[21]Summary!$D$37</f>
        <v>#REF!</v>
      </c>
      <c r="DL8" s="5" t="str">
        <f>$A$8</f>
        <v>Anticipated</v>
      </c>
      <c r="DM8" s="9" t="e">
        <f>[21]Summary!$B$37</f>
        <v>#REF!</v>
      </c>
      <c r="DN8" s="9" t="e">
        <f>[21]Summary!$C$37</f>
        <v>#REF!</v>
      </c>
      <c r="DO8" s="10" t="e">
        <f>[21]Summary!$D$37</f>
        <v>#REF!</v>
      </c>
      <c r="DQ8" s="5" t="str">
        <f>$A$8</f>
        <v>Anticipated</v>
      </c>
      <c r="DR8" s="9" t="e">
        <f>[21]Summary!$B$37</f>
        <v>#REF!</v>
      </c>
      <c r="DS8" s="9" t="e">
        <f>[21]Summary!$C$37</f>
        <v>#REF!</v>
      </c>
      <c r="DT8" s="10" t="e">
        <f>[21]Summary!$D$37</f>
        <v>#REF!</v>
      </c>
      <c r="DV8" s="5" t="str">
        <f>$A$8</f>
        <v>Anticipated</v>
      </c>
      <c r="DW8" s="9" t="e">
        <f>[21]Summary!$B$37</f>
        <v>#REF!</v>
      </c>
      <c r="DX8" s="9" t="e">
        <f>[21]Summary!$C$37</f>
        <v>#REF!</v>
      </c>
      <c r="DY8" s="10" t="e">
        <f>[21]Summary!$D$37</f>
        <v>#REF!</v>
      </c>
      <c r="EA8" s="5" t="str">
        <f>$A$8</f>
        <v>Anticipated</v>
      </c>
      <c r="EB8" s="9" t="e">
        <f>[21]Summary!$B$37</f>
        <v>#REF!</v>
      </c>
      <c r="EC8" s="9" t="e">
        <f>[21]Summary!$C$37</f>
        <v>#REF!</v>
      </c>
      <c r="ED8" s="10" t="e">
        <f>[21]Summary!$D$37</f>
        <v>#REF!</v>
      </c>
      <c r="EF8" s="5" t="str">
        <f>$A$8</f>
        <v>Anticipated</v>
      </c>
      <c r="EG8" s="9" t="e">
        <f>[21]Summary!$B$37</f>
        <v>#REF!</v>
      </c>
      <c r="EH8" s="9" t="e">
        <f>[21]Summary!$C$37</f>
        <v>#REF!</v>
      </c>
      <c r="EI8" s="10" t="e">
        <f>[21]Summary!$D$37</f>
        <v>#REF!</v>
      </c>
      <c r="EK8" s="5" t="str">
        <f>$A$8</f>
        <v>Anticipated</v>
      </c>
      <c r="EL8" s="9" t="e">
        <f>[21]Summary!$B$37</f>
        <v>#REF!</v>
      </c>
      <c r="EM8" s="9" t="e">
        <f>[21]Summary!$C$37</f>
        <v>#REF!</v>
      </c>
      <c r="EN8" s="10" t="e">
        <f>[21]Summary!$D$37</f>
        <v>#REF!</v>
      </c>
      <c r="EP8" s="5" t="str">
        <f>$A$8</f>
        <v>Anticipated</v>
      </c>
      <c r="EQ8" s="9" t="e">
        <f>[21]Summary!$B$37</f>
        <v>#REF!</v>
      </c>
      <c r="ER8" s="9" t="e">
        <f>[21]Summary!$C$37</f>
        <v>#REF!</v>
      </c>
      <c r="ES8" s="10" t="e">
        <f>[21]Summary!$D$37</f>
        <v>#REF!</v>
      </c>
      <c r="EU8" s="5" t="str">
        <f>$A$8</f>
        <v>Anticipated</v>
      </c>
      <c r="EV8" s="9" t="e">
        <f>[21]Summary!$B$37</f>
        <v>#REF!</v>
      </c>
      <c r="EW8" s="9" t="e">
        <f>[21]Summary!$C$37</f>
        <v>#REF!</v>
      </c>
      <c r="EX8" s="10" t="e">
        <f>[21]Summary!$D$37</f>
        <v>#REF!</v>
      </c>
      <c r="EZ8" s="5" t="str">
        <f>$A$8</f>
        <v>Anticipated</v>
      </c>
      <c r="FA8" s="9" t="e">
        <f>[21]Summary!$B$37</f>
        <v>#REF!</v>
      </c>
      <c r="FB8" s="9" t="e">
        <f>[21]Summary!$C$37</f>
        <v>#REF!</v>
      </c>
      <c r="FC8" s="10" t="e">
        <f>[21]Summary!$D$37</f>
        <v>#REF!</v>
      </c>
      <c r="FE8" s="5" t="str">
        <f>$A$8</f>
        <v>Anticipated</v>
      </c>
      <c r="FF8" s="9" t="e">
        <f>[21]Summary!$B$37</f>
        <v>#REF!</v>
      </c>
      <c r="FG8" s="9" t="e">
        <f>[21]Summary!$C$37</f>
        <v>#REF!</v>
      </c>
      <c r="FH8" s="10" t="e">
        <f>[21]Summary!$D$37</f>
        <v>#REF!</v>
      </c>
      <c r="FJ8" s="5" t="str">
        <f>$A$8</f>
        <v>Anticipated</v>
      </c>
      <c r="FK8" s="9" t="e">
        <f>[21]Summary!$B$37</f>
        <v>#REF!</v>
      </c>
      <c r="FL8" s="9" t="e">
        <f>[21]Summary!$C$37</f>
        <v>#REF!</v>
      </c>
      <c r="FM8" s="10" t="e">
        <f>[21]Summary!$D$37</f>
        <v>#REF!</v>
      </c>
      <c r="FO8" s="5" t="str">
        <f>$A$8</f>
        <v>Anticipated</v>
      </c>
      <c r="FP8" s="9" t="e">
        <f>[21]Summary!$B$37</f>
        <v>#REF!</v>
      </c>
      <c r="FQ8" s="9" t="e">
        <f>[21]Summary!$C$37</f>
        <v>#REF!</v>
      </c>
      <c r="FR8" s="10" t="e">
        <f>[21]Summary!$D$37</f>
        <v>#REF!</v>
      </c>
      <c r="FT8" s="5" t="str">
        <f>$A$8</f>
        <v>Anticipated</v>
      </c>
      <c r="FU8" s="9" t="e">
        <f>[21]Summary!$B$37</f>
        <v>#REF!</v>
      </c>
      <c r="FV8" s="9" t="e">
        <f>[21]Summary!$C$37</f>
        <v>#REF!</v>
      </c>
      <c r="FW8" s="10" t="e">
        <f>[21]Summary!$D$37</f>
        <v>#REF!</v>
      </c>
      <c r="FY8" s="5" t="str">
        <f>$A$8</f>
        <v>Anticipated</v>
      </c>
      <c r="FZ8" s="9" t="e">
        <f>[21]Summary!$B$37</f>
        <v>#REF!</v>
      </c>
      <c r="GA8" s="9" t="e">
        <f>[21]Summary!$C$37</f>
        <v>#REF!</v>
      </c>
      <c r="GB8" s="10" t="e">
        <f>[21]Summary!$D$37</f>
        <v>#REF!</v>
      </c>
      <c r="GD8" s="5" t="str">
        <f>$A$8</f>
        <v>Anticipated</v>
      </c>
      <c r="GE8" s="9" t="e">
        <f>[21]Summary!$B$37</f>
        <v>#REF!</v>
      </c>
      <c r="GF8" s="9" t="e">
        <f>[21]Summary!$C$37</f>
        <v>#REF!</v>
      </c>
      <c r="GG8" s="10" t="e">
        <f>[21]Summary!$D$37</f>
        <v>#REF!</v>
      </c>
      <c r="GI8" s="5" t="str">
        <f>$A$8</f>
        <v>Anticipated</v>
      </c>
      <c r="GJ8" s="9" t="e">
        <f>[21]Summary!$B$37</f>
        <v>#REF!</v>
      </c>
      <c r="GK8" s="9" t="e">
        <f>[21]Summary!$C$37</f>
        <v>#REF!</v>
      </c>
      <c r="GL8" s="10" t="e">
        <f>[21]Summary!$D$37</f>
        <v>#REF!</v>
      </c>
      <c r="GN8" s="5" t="str">
        <f>$A$8</f>
        <v>Anticipated</v>
      </c>
      <c r="GO8" s="9" t="e">
        <f>[21]Summary!$B$37</f>
        <v>#REF!</v>
      </c>
      <c r="GP8" s="9" t="e">
        <f>[21]Summary!$C$37</f>
        <v>#REF!</v>
      </c>
      <c r="GQ8" s="10" t="e">
        <f>[21]Summary!$D$37</f>
        <v>#REF!</v>
      </c>
      <c r="GS8" s="5" t="str">
        <f>$A$8</f>
        <v>Anticipated</v>
      </c>
      <c r="GT8" s="9" t="e">
        <f>[21]Summary!$B$37</f>
        <v>#REF!</v>
      </c>
      <c r="GU8" s="9" t="e">
        <f>[21]Summary!$C$37</f>
        <v>#REF!</v>
      </c>
      <c r="GV8" s="10" t="e">
        <f>[21]Summary!$D$37</f>
        <v>#REF!</v>
      </c>
      <c r="GX8" s="5" t="str">
        <f>$A$8</f>
        <v>Anticipated</v>
      </c>
      <c r="GY8" s="9" t="e">
        <f>[21]Summary!$B$37</f>
        <v>#REF!</v>
      </c>
      <c r="GZ8" s="9" t="e">
        <f>[21]Summary!$C$37</f>
        <v>#REF!</v>
      </c>
      <c r="HA8" s="10" t="e">
        <f>[21]Summary!$D$37</f>
        <v>#REF!</v>
      </c>
      <c r="HC8" s="5" t="str">
        <f>$A$8</f>
        <v>Anticipated</v>
      </c>
      <c r="HD8" s="9" t="e">
        <f>[21]Summary!$B$37</f>
        <v>#REF!</v>
      </c>
      <c r="HE8" s="9" t="e">
        <f>[21]Summary!$C$37</f>
        <v>#REF!</v>
      </c>
      <c r="HF8" s="10" t="e">
        <f>[21]Summary!$D$37</f>
        <v>#REF!</v>
      </c>
      <c r="HH8" s="5" t="str">
        <f>$A$8</f>
        <v>Anticipated</v>
      </c>
      <c r="HI8" s="9" t="e">
        <f>[21]Summary!$B$37</f>
        <v>#REF!</v>
      </c>
      <c r="HJ8" s="9" t="e">
        <f>[21]Summary!$C$37</f>
        <v>#REF!</v>
      </c>
      <c r="HK8" s="10" t="e">
        <f>[21]Summary!$D$37</f>
        <v>#REF!</v>
      </c>
      <c r="HM8" s="5" t="str">
        <f>$A$8</f>
        <v>Anticipated</v>
      </c>
      <c r="HN8" s="9" t="e">
        <f>[21]Summary!$B$37</f>
        <v>#REF!</v>
      </c>
      <c r="HO8" s="9" t="e">
        <f>[21]Summary!$C$37</f>
        <v>#REF!</v>
      </c>
      <c r="HP8" s="10" t="e">
        <f>[21]Summary!$D$37</f>
        <v>#REF!</v>
      </c>
    </row>
    <row r="9" spans="1:224" ht="15.75" thickBot="1" x14ac:dyDescent="0.3">
      <c r="A9" s="6" t="s">
        <v>32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32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32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32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32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32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32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32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32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32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32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32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32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32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32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32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32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32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32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32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32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32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32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32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32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32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32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32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32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32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32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32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32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32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32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32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32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32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32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32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32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32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32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32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32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33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33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33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33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33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33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33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33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33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33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33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33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33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33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33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33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33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33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33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33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33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33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33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33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33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33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33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33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33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33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33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33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33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33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33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33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33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33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33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33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33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33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33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33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33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34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34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34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34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34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34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34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34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34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34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34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34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34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34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34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34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34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34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34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34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34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34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34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34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34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34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34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34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34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34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34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34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34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34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34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34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34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34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34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34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34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34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34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34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34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4"/>
  <sheetViews>
    <sheetView zoomScale="80" zoomScaleNormal="80" workbookViewId="0"/>
  </sheetViews>
  <sheetFormatPr defaultRowHeight="15" x14ac:dyDescent="0.2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</cols>
  <sheetData>
    <row r="2" spans="1:17" ht="16.5" thickBot="1" x14ac:dyDescent="0.3">
      <c r="A2" s="68" t="s">
        <v>25</v>
      </c>
      <c r="B2" s="68"/>
      <c r="C2" s="68"/>
      <c r="D2" s="68"/>
      <c r="E2" s="68"/>
      <c r="G2" s="68" t="s">
        <v>55</v>
      </c>
      <c r="H2" s="68"/>
      <c r="I2" s="68"/>
      <c r="J2" s="68"/>
      <c r="K2" s="68"/>
      <c r="M2" s="68" t="s">
        <v>56</v>
      </c>
      <c r="N2" s="68"/>
      <c r="O2" s="68"/>
      <c r="P2" s="68"/>
      <c r="Q2" s="68"/>
    </row>
    <row r="3" spans="1:17" s="20" customFormat="1" ht="57.95" customHeight="1" x14ac:dyDescent="0.25">
      <c r="A3" s="16" t="str">
        <f>CONCATENATE("Current Auth"," ",H5)</f>
        <v>Current Auth 2022</v>
      </c>
      <c r="B3" s="17">
        <f>H3+N3</f>
        <v>63667325</v>
      </c>
      <c r="C3" s="18"/>
      <c r="D3" s="18"/>
      <c r="E3" s="19"/>
      <c r="G3" s="59" t="str">
        <f>CONCATENATE("Current Auth"," ",'[21]Rev Req''t_yrs 1-3'!$E$3)</f>
        <v>Current Auth 2022</v>
      </c>
      <c r="H3" s="60">
        <f>'[24]Rev Req''t_yrs 1-3'!$E$4</f>
        <v>26090923</v>
      </c>
      <c r="I3" s="18"/>
      <c r="J3" s="18"/>
      <c r="K3" s="19"/>
      <c r="M3" s="59" t="str">
        <f>CONCATENATE("Current Auth"," ",'[20]Rev Req''t_yrs 1-3'!$E$3)</f>
        <v>Current Auth 2022</v>
      </c>
      <c r="N3" s="60">
        <f>[25]Summary!$B$18</f>
        <v>37576402</v>
      </c>
      <c r="O3" s="18"/>
      <c r="P3" s="18"/>
      <c r="Q3" s="19"/>
    </row>
    <row r="4" spans="1:17" x14ac:dyDescent="0.25">
      <c r="A4" s="3"/>
      <c r="B4" s="66" t="s">
        <v>31</v>
      </c>
      <c r="C4" s="66"/>
      <c r="D4" s="66"/>
      <c r="E4" s="67"/>
      <c r="G4" s="3"/>
      <c r="H4" s="66" t="s">
        <v>31</v>
      </c>
      <c r="I4" s="66"/>
      <c r="J4" s="66"/>
      <c r="K4" s="67"/>
      <c r="M4" s="3"/>
      <c r="N4" s="66" t="s">
        <v>31</v>
      </c>
      <c r="O4" s="66"/>
      <c r="P4" s="66"/>
      <c r="Q4" s="67"/>
    </row>
    <row r="5" spans="1:17" x14ac:dyDescent="0.25">
      <c r="A5" s="4"/>
      <c r="B5" s="31">
        <f>H5</f>
        <v>2022</v>
      </c>
      <c r="C5" s="31">
        <f t="shared" ref="C5:E5" si="0">I5</f>
        <v>2023</v>
      </c>
      <c r="D5" s="31">
        <f t="shared" si="0"/>
        <v>2024</v>
      </c>
      <c r="E5" s="32">
        <f t="shared" si="0"/>
        <v>2025</v>
      </c>
      <c r="G5" s="4"/>
      <c r="H5" s="31">
        <f>'[21]Rev Req''t_yrs 1-3'!$E$3</f>
        <v>2022</v>
      </c>
      <c r="I5" s="31">
        <f>'[21]Rev Req''t_yrs 1-3'!$F$3</f>
        <v>2023</v>
      </c>
      <c r="J5" s="31">
        <f>'[21]Rev Req''t_yrs 1-3'!$G$3</f>
        <v>2024</v>
      </c>
      <c r="K5" s="32">
        <f>'[21]Rev Req''t_yrs 1-3'!$H$3</f>
        <v>2025</v>
      </c>
      <c r="M5" s="4"/>
      <c r="N5" s="31">
        <f>'[20]Rev Req''t_yrs 1-3'!$E$3</f>
        <v>2022</v>
      </c>
      <c r="O5" s="31">
        <f>'[20]Rev Req''t_yrs 1-3'!$F$3</f>
        <v>2023</v>
      </c>
      <c r="P5" s="31">
        <f>'[20]Rev Req''t_yrs 1-3'!$G$3</f>
        <v>2024</v>
      </c>
      <c r="Q5" s="32">
        <f>'[20]Rev Req''t_yrs 1-3'!$H$3</f>
        <v>2025</v>
      </c>
    </row>
    <row r="6" spans="1:17" x14ac:dyDescent="0.25">
      <c r="A6" s="5" t="s">
        <v>52</v>
      </c>
      <c r="B6" s="9">
        <f>H6+N6</f>
        <v>0</v>
      </c>
      <c r="C6" s="9">
        <f>I6+O6</f>
        <v>0</v>
      </c>
      <c r="D6" s="9">
        <f>J6+P6</f>
        <v>0</v>
      </c>
      <c r="E6" s="10">
        <f>K6+Q6</f>
        <v>0</v>
      </c>
      <c r="G6" s="5" t="s">
        <v>52</v>
      </c>
      <c r="H6" s="9">
        <f>[24]Summary!$B$21</f>
        <v>0</v>
      </c>
      <c r="I6" s="9">
        <f>[24]Summary!$C$21</f>
        <v>0</v>
      </c>
      <c r="J6" s="9">
        <f>[24]Summary!$D$21</f>
        <v>0</v>
      </c>
      <c r="K6" s="10">
        <f>[24]Summary!$E$21</f>
        <v>0</v>
      </c>
      <c r="M6" s="5" t="s">
        <v>52</v>
      </c>
      <c r="N6" s="9">
        <f>[25]Summary!$B$21</f>
        <v>0</v>
      </c>
      <c r="O6" s="9">
        <f>[25]Summary!$C$21</f>
        <v>0</v>
      </c>
      <c r="P6" s="9">
        <f>[25]Summary!$D$21</f>
        <v>0</v>
      </c>
      <c r="Q6" s="10">
        <f>[25]Summary!$E$21</f>
        <v>0</v>
      </c>
    </row>
    <row r="7" spans="1:17" x14ac:dyDescent="0.25">
      <c r="A7" s="5" t="s">
        <v>53</v>
      </c>
      <c r="B7" s="9">
        <f>H7+N7</f>
        <v>1231267</v>
      </c>
      <c r="C7" s="9">
        <f t="shared" ref="C7:C9" si="1">I7+O7</f>
        <v>3105005</v>
      </c>
      <c r="D7" s="9">
        <f t="shared" ref="D7:D9" si="2">J7+P7</f>
        <v>0</v>
      </c>
      <c r="E7" s="10">
        <f t="shared" ref="E7:E9" si="3">K7+Q7</f>
        <v>0</v>
      </c>
      <c r="G7" s="5" t="s">
        <v>53</v>
      </c>
      <c r="H7" s="9">
        <f>[24]Summary!$B$22</f>
        <v>0</v>
      </c>
      <c r="I7" s="9">
        <f>[24]Summary!$C$22</f>
        <v>1593577</v>
      </c>
      <c r="J7" s="9">
        <f>[24]Summary!$D$22</f>
        <v>0</v>
      </c>
      <c r="K7" s="10">
        <f>[24]Summary!$E$22</f>
        <v>0</v>
      </c>
      <c r="M7" s="5" t="s">
        <v>53</v>
      </c>
      <c r="N7" s="9">
        <f>[25]Summary!$B$22</f>
        <v>1231267</v>
      </c>
      <c r="O7" s="9">
        <f>[25]Summary!$C$22</f>
        <v>1511428</v>
      </c>
      <c r="P7" s="9">
        <f>[25]Summary!$D$22</f>
        <v>0</v>
      </c>
      <c r="Q7" s="10">
        <f>[25]Summary!$E$22</f>
        <v>0</v>
      </c>
    </row>
    <row r="8" spans="1:17" ht="14.45" customHeight="1" x14ac:dyDescent="0.25">
      <c r="A8" s="5" t="s">
        <v>54</v>
      </c>
      <c r="B8" s="9">
        <f t="shared" ref="B8:B9" si="4">H8+N8</f>
        <v>0</v>
      </c>
      <c r="C8" s="9">
        <f t="shared" si="1"/>
        <v>3447767</v>
      </c>
      <c r="D8" s="9">
        <f t="shared" si="2"/>
        <v>0</v>
      </c>
      <c r="E8" s="10">
        <f t="shared" si="3"/>
        <v>0</v>
      </c>
      <c r="G8" s="5" t="s">
        <v>54</v>
      </c>
      <c r="H8" s="9">
        <f>[24]Summary!$B$23</f>
        <v>0</v>
      </c>
      <c r="I8" s="9">
        <f>[24]Summary!$C$23</f>
        <v>1745251</v>
      </c>
      <c r="J8" s="9">
        <f>[24]Summary!$D$23</f>
        <v>0</v>
      </c>
      <c r="K8" s="10">
        <f>[24]Summary!$E$23</f>
        <v>0</v>
      </c>
      <c r="M8" s="5" t="s">
        <v>54</v>
      </c>
      <c r="N8" s="9">
        <f>[25]Summary!$B$23</f>
        <v>0</v>
      </c>
      <c r="O8" s="9">
        <f>[25]Summary!$C$23</f>
        <v>1702516</v>
      </c>
      <c r="P8" s="9">
        <f>[25]Summary!$D$23</f>
        <v>0</v>
      </c>
      <c r="Q8" s="10">
        <f>[25]Summary!$E$23</f>
        <v>0</v>
      </c>
    </row>
    <row r="9" spans="1:17" ht="14.45" customHeight="1" x14ac:dyDescent="0.25">
      <c r="A9" s="5" t="s">
        <v>35</v>
      </c>
      <c r="B9" s="9">
        <f t="shared" si="4"/>
        <v>0</v>
      </c>
      <c r="C9" s="9">
        <f t="shared" si="1"/>
        <v>0</v>
      </c>
      <c r="D9" s="9">
        <f t="shared" si="2"/>
        <v>3424359</v>
      </c>
      <c r="E9" s="10">
        <f t="shared" si="3"/>
        <v>0</v>
      </c>
      <c r="G9" s="5" t="s">
        <v>35</v>
      </c>
      <c r="H9" s="9">
        <f>[24]Summary!$B$24</f>
        <v>0</v>
      </c>
      <c r="I9" s="9">
        <f>[24]Summary!$C$24</f>
        <v>0</v>
      </c>
      <c r="J9" s="9">
        <f>[24]Summary!$D$24</f>
        <v>1737120</v>
      </c>
      <c r="K9" s="10">
        <f>[24]Summary!$E$24</f>
        <v>0</v>
      </c>
      <c r="M9" s="5" t="s">
        <v>35</v>
      </c>
      <c r="N9" s="9">
        <f>[25]Summary!$B$24</f>
        <v>0</v>
      </c>
      <c r="O9" s="9">
        <f>[25]Summary!$C$24</f>
        <v>0</v>
      </c>
      <c r="P9" s="9">
        <f>[25]Summary!$D$24</f>
        <v>1687239</v>
      </c>
      <c r="Q9" s="10">
        <f>[25]Summary!$E$24</f>
        <v>0</v>
      </c>
    </row>
    <row r="10" spans="1:17" ht="29.45" customHeight="1" thickBot="1" x14ac:dyDescent="0.3">
      <c r="A10" s="6" t="s">
        <v>32</v>
      </c>
      <c r="B10" s="11">
        <f>SUM(B6:B9)</f>
        <v>1231267</v>
      </c>
      <c r="C10" s="11">
        <f>SUM(C6:C9)</f>
        <v>6552772</v>
      </c>
      <c r="D10" s="11">
        <f>SUM(D6:D9)</f>
        <v>3424359</v>
      </c>
      <c r="E10" s="12">
        <f>SUM(E6:E9)</f>
        <v>0</v>
      </c>
      <c r="G10" s="6" t="s">
        <v>32</v>
      </c>
      <c r="H10" s="11">
        <f>SUM(H6:H9)</f>
        <v>0</v>
      </c>
      <c r="I10" s="11">
        <f>SUM(I6:I9)</f>
        <v>3338828</v>
      </c>
      <c r="J10" s="11">
        <f>SUM(J6:J9)</f>
        <v>1737120</v>
      </c>
      <c r="K10" s="12">
        <f>SUM(K6:K9)</f>
        <v>0</v>
      </c>
      <c r="M10" s="6" t="s">
        <v>32</v>
      </c>
      <c r="N10" s="11">
        <f>SUM(N6:N9)</f>
        <v>1231267</v>
      </c>
      <c r="O10" s="11">
        <f>SUM(O6:O9)</f>
        <v>3213944</v>
      </c>
      <c r="P10" s="11">
        <f>SUM(P6:P9)</f>
        <v>1687239</v>
      </c>
      <c r="Q10" s="12">
        <f>SUM(Q6:Q9)</f>
        <v>0</v>
      </c>
    </row>
    <row r="11" spans="1:17" ht="15.75" thickTop="1" x14ac:dyDescent="0.25">
      <c r="A11" s="5"/>
      <c r="E11" s="13"/>
      <c r="G11" s="5"/>
      <c r="K11" s="13"/>
      <c r="M11" s="5"/>
      <c r="Q11" s="13"/>
    </row>
    <row r="12" spans="1:17" ht="45" x14ac:dyDescent="0.25">
      <c r="A12" s="7" t="s">
        <v>34</v>
      </c>
      <c r="B12" s="33">
        <f>B10/B3</f>
        <v>1.9339072279226432E-2</v>
      </c>
      <c r="C12" s="34">
        <f>(C10-B10)/(B13)</f>
        <v>8.1997233468485725E-2</v>
      </c>
      <c r="D12" s="34">
        <f t="shared" ref="D12:E12" si="5">(D10-C10)/(C13)</f>
        <v>-4.3783810761121367E-2</v>
      </c>
      <c r="E12" s="35">
        <f t="shared" si="5"/>
        <v>-4.5733902295674658E-2</v>
      </c>
      <c r="G12" s="7" t="s">
        <v>34</v>
      </c>
      <c r="H12" s="33">
        <f>H10/H3</f>
        <v>0</v>
      </c>
      <c r="I12" s="34">
        <f>(I10-H10)/(H13)</f>
        <v>0.1279689492012222</v>
      </c>
      <c r="J12" s="34">
        <f t="shared" ref="J12" si="6">(J10-I10)/(I13)</f>
        <v>-5.4424789390844656E-2</v>
      </c>
      <c r="K12" s="35">
        <f t="shared" ref="K12" si="7">(K10-J10)/(J13)</f>
        <v>-5.5736105173984259E-2</v>
      </c>
      <c r="M12" s="7" t="s">
        <v>34</v>
      </c>
      <c r="N12" s="33">
        <f>N10/N3</f>
        <v>3.2767027561606349E-2</v>
      </c>
      <c r="O12" s="34">
        <f>(O10-N10)/(N13)</f>
        <v>5.1089824539577472E-2</v>
      </c>
      <c r="P12" s="34">
        <f t="shared" ref="P12" si="8">(P10-O10)/(O13)</f>
        <v>-3.633142307031384E-2</v>
      </c>
      <c r="Q12" s="35">
        <f t="shared" ref="Q12" si="9">(Q10-P10)/(P13)</f>
        <v>-3.8601768813328705E-2</v>
      </c>
    </row>
    <row r="13" spans="1:17" ht="30.95" customHeight="1" x14ac:dyDescent="0.25">
      <c r="A13" s="7" t="s">
        <v>33</v>
      </c>
      <c r="B13" s="9">
        <f>B3+B10</f>
        <v>64898592</v>
      </c>
      <c r="C13" s="9">
        <f>B13+C10</f>
        <v>71451364</v>
      </c>
      <c r="D13" s="9">
        <f>C13+D10</f>
        <v>74875723</v>
      </c>
      <c r="E13" s="10">
        <f>D13+E10</f>
        <v>74875723</v>
      </c>
      <c r="G13" s="7" t="s">
        <v>33</v>
      </c>
      <c r="H13" s="9">
        <f>H3+H10</f>
        <v>26090923</v>
      </c>
      <c r="I13" s="9">
        <f>H13+I10</f>
        <v>29429751</v>
      </c>
      <c r="J13" s="9">
        <f>I13+J10</f>
        <v>31166871</v>
      </c>
      <c r="K13" s="10">
        <f>J13+K10</f>
        <v>31166871</v>
      </c>
      <c r="M13" s="7" t="s">
        <v>33</v>
      </c>
      <c r="N13" s="9">
        <f>N3+N10</f>
        <v>38807669</v>
      </c>
      <c r="O13" s="9">
        <f>N13+O10</f>
        <v>42021613</v>
      </c>
      <c r="P13" s="9">
        <f>O13+P10</f>
        <v>43708852</v>
      </c>
      <c r="Q13" s="10">
        <f>P13+Q10</f>
        <v>43708852</v>
      </c>
    </row>
    <row r="14" spans="1:17" ht="29.45" customHeight="1" thickBot="1" x14ac:dyDescent="0.3">
      <c r="A14" s="8" t="s">
        <v>39</v>
      </c>
      <c r="B14" s="14">
        <f>(B13-B3)/B3</f>
        <v>1.9339072279226432E-2</v>
      </c>
      <c r="C14" s="14">
        <f>(C13-B3)/B3</f>
        <v>0.12226112845168224</v>
      </c>
      <c r="D14" s="14">
        <f>(D13-C13)/C13</f>
        <v>4.7925733090273828E-2</v>
      </c>
      <c r="E14" s="15">
        <f>(E13-D13)/D13</f>
        <v>0</v>
      </c>
      <c r="G14" s="8" t="s">
        <v>39</v>
      </c>
      <c r="H14" s="36">
        <f>(H13-H3)/H3</f>
        <v>0</v>
      </c>
      <c r="I14" s="36">
        <f>(I13-H3)/H3</f>
        <v>0.1279689492012222</v>
      </c>
      <c r="J14" s="36">
        <f>(J13-I13)/I13</f>
        <v>5.9025983604142622E-2</v>
      </c>
      <c r="K14" s="37">
        <f>(K13-J13)/J13</f>
        <v>0</v>
      </c>
      <c r="M14" s="8" t="s">
        <v>39</v>
      </c>
      <c r="N14" s="36">
        <f>(N13-N3)/N3</f>
        <v>3.2767027561606349E-2</v>
      </c>
      <c r="O14" s="36">
        <f>(O13-N3)/N3</f>
        <v>0.11829794135159614</v>
      </c>
      <c r="P14" s="36">
        <f>(P13-O13)/O13</f>
        <v>4.015169527166889E-2</v>
      </c>
      <c r="Q14" s="37">
        <f>(Q13-P13)/P13</f>
        <v>0</v>
      </c>
    </row>
  </sheetData>
  <mergeCells count="6">
    <mergeCell ref="B4:E4"/>
    <mergeCell ref="A2:E2"/>
    <mergeCell ref="G2:K2"/>
    <mergeCell ref="M2:Q2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7"/>
  <sheetViews>
    <sheetView workbookViewId="0">
      <selection activeCell="B1" sqref="B1"/>
    </sheetView>
  </sheetViews>
  <sheetFormatPr defaultRowHeight="15" x14ac:dyDescent="0.25"/>
  <cols>
    <col min="1" max="1" width="0.85546875" customWidth="1"/>
    <col min="2" max="2" width="24.85546875" customWidth="1"/>
    <col min="3" max="3" width="9.140625" customWidth="1"/>
    <col min="7" max="7" width="0.85546875" hidden="1" customWidth="1"/>
    <col min="8" max="8" width="10.140625" hidden="1" customWidth="1"/>
    <col min="9" max="10" width="8.5703125" hidden="1" customWidth="1"/>
    <col min="11" max="12" width="7.42578125" hidden="1" customWidth="1"/>
    <col min="13" max="13" width="0.85546875" customWidth="1"/>
    <col min="14" max="14" width="10.140625" hidden="1" customWidth="1"/>
    <col min="15" max="18" width="0" hidden="1" customWidth="1"/>
    <col min="19" max="19" width="0.85546875" hidden="1" customWidth="1"/>
    <col min="20" max="20" width="10" hidden="1" customWidth="1"/>
    <col min="21" max="24" width="0" hidden="1" customWidth="1"/>
    <col min="25" max="25" width="0.85546875" hidden="1" customWidth="1"/>
    <col min="26" max="27" width="10.140625" customWidth="1"/>
    <col min="30" max="30" width="9.7109375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0" width="9.140625" hidden="1" customWidth="1"/>
    <col min="71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5" width="0" hidden="1" customWidth="1"/>
  </cols>
  <sheetData>
    <row r="1" spans="2:264" x14ac:dyDescent="0.25">
      <c r="B1" s="38" t="s">
        <v>60</v>
      </c>
      <c r="C1" s="38"/>
    </row>
    <row r="2" spans="2:264" x14ac:dyDescent="0.25">
      <c r="B2" s="38" t="s">
        <v>40</v>
      </c>
      <c r="C2" s="38"/>
    </row>
    <row r="4" spans="2:264" x14ac:dyDescent="0.25">
      <c r="B4" s="38" t="s">
        <v>41</v>
      </c>
      <c r="C4" t="s">
        <v>42</v>
      </c>
    </row>
    <row r="5" spans="2:264" ht="14.45" customHeight="1" x14ac:dyDescent="0.25">
      <c r="B5" s="38" t="s">
        <v>43</v>
      </c>
      <c r="C5" t="s">
        <v>48</v>
      </c>
    </row>
    <row r="6" spans="2:264" ht="29.45" customHeight="1" x14ac:dyDescent="0.25">
      <c r="B6" s="38" t="s">
        <v>45</v>
      </c>
      <c r="C6" t="s">
        <v>49</v>
      </c>
    </row>
    <row r="7" spans="2:264" ht="15.75" x14ac:dyDescent="0.25">
      <c r="B7" s="68" t="s">
        <v>55</v>
      </c>
      <c r="C7" s="68"/>
      <c r="D7" s="68"/>
      <c r="E7" s="68"/>
      <c r="F7" s="68"/>
      <c r="H7" s="68" t="s">
        <v>27</v>
      </c>
      <c r="I7" s="68"/>
      <c r="J7" s="68"/>
      <c r="K7" s="68"/>
      <c r="L7" s="68"/>
      <c r="N7" s="68" t="s">
        <v>28</v>
      </c>
      <c r="O7" s="68"/>
      <c r="P7" s="68"/>
      <c r="Q7" s="68"/>
      <c r="R7" s="68"/>
      <c r="T7" s="68" t="s">
        <v>29</v>
      </c>
      <c r="U7" s="68"/>
      <c r="V7" s="68"/>
      <c r="W7" s="68"/>
      <c r="X7" s="68"/>
      <c r="Z7" s="68" t="s">
        <v>56</v>
      </c>
      <c r="AA7" s="68"/>
      <c r="AB7" s="68"/>
      <c r="AC7" s="68"/>
      <c r="AD7" s="68"/>
      <c r="AF7" s="68" t="s">
        <v>30</v>
      </c>
      <c r="AG7" s="68"/>
      <c r="AH7" s="68"/>
      <c r="AI7" s="68"/>
      <c r="AJ7" s="68"/>
      <c r="AL7" s="68" t="s">
        <v>30</v>
      </c>
      <c r="AM7" s="68"/>
      <c r="AN7" s="68"/>
      <c r="AO7" s="68"/>
      <c r="AP7" s="68"/>
      <c r="AR7" s="68" t="s">
        <v>30</v>
      </c>
      <c r="AS7" s="68"/>
      <c r="AT7" s="68"/>
      <c r="AU7" s="68"/>
      <c r="AV7" s="68"/>
      <c r="AX7" s="68" t="s">
        <v>30</v>
      </c>
      <c r="AY7" s="68"/>
      <c r="AZ7" s="68"/>
      <c r="BA7" s="68"/>
      <c r="BB7" s="68"/>
      <c r="BD7" s="68" t="s">
        <v>30</v>
      </c>
      <c r="BE7" s="68"/>
      <c r="BF7" s="68"/>
      <c r="BG7" s="68"/>
      <c r="BH7" s="68"/>
      <c r="BJ7" s="68" t="s">
        <v>30</v>
      </c>
      <c r="BK7" s="68"/>
      <c r="BL7" s="68"/>
      <c r="BM7" s="68"/>
      <c r="BN7" s="68"/>
      <c r="BP7" s="68" t="s">
        <v>30</v>
      </c>
      <c r="BQ7" s="68"/>
      <c r="BR7" s="68"/>
      <c r="BS7" s="68"/>
      <c r="BT7" s="68"/>
      <c r="BV7" s="68" t="s">
        <v>30</v>
      </c>
      <c r="BW7" s="68"/>
      <c r="BX7" s="68"/>
      <c r="BY7" s="68"/>
      <c r="BZ7" s="68"/>
      <c r="CB7" s="68" t="s">
        <v>30</v>
      </c>
      <c r="CC7" s="68"/>
      <c r="CD7" s="68"/>
      <c r="CE7" s="68"/>
      <c r="CF7" s="68"/>
      <c r="CH7" s="68" t="s">
        <v>30</v>
      </c>
      <c r="CI7" s="68"/>
      <c r="CJ7" s="68"/>
      <c r="CK7" s="68"/>
      <c r="CL7" s="68"/>
      <c r="CN7" s="68" t="s">
        <v>30</v>
      </c>
      <c r="CO7" s="68"/>
      <c r="CP7" s="68"/>
      <c r="CQ7" s="68"/>
      <c r="CR7" s="68"/>
      <c r="CT7" s="68" t="s">
        <v>30</v>
      </c>
      <c r="CU7" s="68"/>
      <c r="CV7" s="68"/>
      <c r="CW7" s="68"/>
      <c r="CX7" s="68"/>
      <c r="CZ7" s="68" t="s">
        <v>30</v>
      </c>
      <c r="DA7" s="68"/>
      <c r="DB7" s="68"/>
      <c r="DC7" s="68"/>
      <c r="DD7" s="68"/>
      <c r="DF7" s="68" t="s">
        <v>30</v>
      </c>
      <c r="DG7" s="68"/>
      <c r="DH7" s="68"/>
      <c r="DI7" s="68"/>
      <c r="DJ7" s="68"/>
      <c r="DL7" s="68" t="s">
        <v>30</v>
      </c>
      <c r="DM7" s="68"/>
      <c r="DN7" s="68"/>
      <c r="DO7" s="68"/>
      <c r="DP7" s="68"/>
      <c r="DR7" s="68" t="s">
        <v>30</v>
      </c>
      <c r="DS7" s="68"/>
      <c r="DT7" s="68"/>
      <c r="DU7" s="68"/>
      <c r="DV7" s="68"/>
      <c r="DX7" s="68" t="s">
        <v>30</v>
      </c>
      <c r="DY7" s="68"/>
      <c r="DZ7" s="68"/>
      <c r="EA7" s="68"/>
      <c r="EB7" s="68"/>
      <c r="ED7" s="68" t="s">
        <v>30</v>
      </c>
      <c r="EE7" s="68"/>
      <c r="EF7" s="68"/>
      <c r="EG7" s="68"/>
      <c r="EH7" s="68"/>
      <c r="EJ7" s="68" t="s">
        <v>30</v>
      </c>
      <c r="EK7" s="68"/>
      <c r="EL7" s="68"/>
      <c r="EM7" s="68"/>
      <c r="EN7" s="68"/>
      <c r="EP7" s="68" t="s">
        <v>30</v>
      </c>
      <c r="EQ7" s="68"/>
      <c r="ER7" s="68"/>
      <c r="ES7" s="68"/>
      <c r="ET7" s="68"/>
      <c r="EV7" s="68" t="s">
        <v>30</v>
      </c>
      <c r="EW7" s="68"/>
      <c r="EX7" s="68"/>
      <c r="EY7" s="68"/>
      <c r="EZ7" s="68"/>
      <c r="FB7" s="68" t="s">
        <v>30</v>
      </c>
      <c r="FC7" s="68"/>
      <c r="FD7" s="68"/>
      <c r="FE7" s="68"/>
      <c r="FF7" s="68"/>
      <c r="FH7" s="68" t="s">
        <v>30</v>
      </c>
      <c r="FI7" s="68"/>
      <c r="FJ7" s="68"/>
      <c r="FK7" s="68"/>
      <c r="FL7" s="68"/>
      <c r="FN7" s="68" t="s">
        <v>30</v>
      </c>
      <c r="FO7" s="68"/>
      <c r="FP7" s="68"/>
      <c r="FQ7" s="68"/>
      <c r="FR7" s="68"/>
      <c r="FT7" s="68" t="s">
        <v>30</v>
      </c>
      <c r="FU7" s="68"/>
      <c r="FV7" s="68"/>
      <c r="FW7" s="68"/>
      <c r="FX7" s="68"/>
      <c r="FZ7" s="68" t="s">
        <v>30</v>
      </c>
      <c r="GA7" s="68"/>
      <c r="GB7" s="68"/>
      <c r="GC7" s="68"/>
      <c r="GD7" s="68"/>
      <c r="GF7" s="68" t="s">
        <v>30</v>
      </c>
      <c r="GG7" s="68"/>
      <c r="GH7" s="68"/>
      <c r="GI7" s="68"/>
      <c r="GJ7" s="68"/>
      <c r="GL7" s="68" t="s">
        <v>30</v>
      </c>
      <c r="GM7" s="68"/>
      <c r="GN7" s="68"/>
      <c r="GO7" s="68"/>
      <c r="GP7" s="68"/>
      <c r="GR7" s="68" t="s">
        <v>30</v>
      </c>
      <c r="GS7" s="68"/>
      <c r="GT7" s="68"/>
      <c r="GU7" s="68"/>
      <c r="GV7" s="68"/>
      <c r="GX7" s="68" t="s">
        <v>30</v>
      </c>
      <c r="GY7" s="68"/>
      <c r="GZ7" s="68"/>
      <c r="HA7" s="68"/>
      <c r="HB7" s="68"/>
      <c r="HD7" s="68" t="s">
        <v>30</v>
      </c>
      <c r="HE7" s="68"/>
      <c r="HF7" s="68"/>
      <c r="HG7" s="68"/>
      <c r="HH7" s="68"/>
      <c r="HJ7" s="68" t="s">
        <v>30</v>
      </c>
      <c r="HK7" s="68"/>
      <c r="HL7" s="68"/>
      <c r="HM7" s="68"/>
      <c r="HN7" s="68"/>
      <c r="HP7" s="68" t="s">
        <v>30</v>
      </c>
      <c r="HQ7" s="68"/>
      <c r="HR7" s="68"/>
      <c r="HS7" s="68"/>
      <c r="HT7" s="68"/>
      <c r="HV7" s="68" t="s">
        <v>30</v>
      </c>
      <c r="HW7" s="68"/>
      <c r="HX7" s="68"/>
      <c r="HY7" s="68"/>
      <c r="HZ7" s="68"/>
      <c r="IB7" s="68" t="s">
        <v>30</v>
      </c>
      <c r="IC7" s="68"/>
      <c r="ID7" s="68"/>
      <c r="IE7" s="68"/>
      <c r="IF7" s="68"/>
      <c r="IH7" s="68" t="s">
        <v>30</v>
      </c>
      <c r="II7" s="68"/>
      <c r="IJ7" s="68"/>
      <c r="IK7" s="68"/>
      <c r="IL7" s="68"/>
      <c r="IN7" s="68" t="s">
        <v>30</v>
      </c>
      <c r="IO7" s="68"/>
      <c r="IP7" s="68"/>
      <c r="IQ7" s="68"/>
      <c r="IR7" s="68"/>
      <c r="IT7" s="68" t="s">
        <v>30</v>
      </c>
      <c r="IU7" s="68"/>
      <c r="IV7" s="68"/>
      <c r="IW7" s="68"/>
      <c r="IX7" s="68"/>
      <c r="IZ7" s="68" t="s">
        <v>30</v>
      </c>
      <c r="JA7" s="68"/>
      <c r="JB7" s="68"/>
      <c r="JC7" s="68"/>
      <c r="JD7" s="68"/>
    </row>
    <row r="8" spans="2:264" x14ac:dyDescent="0.2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.75" thickBot="1" x14ac:dyDescent="0.3">
      <c r="B9" s="61" t="str">
        <f>CONCATENATE("Current Bill"," ",[22]Input!$B$13)</f>
        <v>Current Bill January 2022</v>
      </c>
      <c r="C9" s="62">
        <f>[24]Summary!$B$7</f>
        <v>901.92</v>
      </c>
      <c r="D9" s="62"/>
      <c r="E9" s="62"/>
      <c r="F9" s="63"/>
      <c r="H9" s="40" t="str">
        <f>CONCATENATE("Current Bill"," ",[22]Input!$B$13)</f>
        <v>Current Bill January 2022</v>
      </c>
      <c r="I9" s="41">
        <f>[23]Summary!$B$7</f>
        <v>300</v>
      </c>
      <c r="J9" s="41"/>
      <c r="K9" s="41"/>
      <c r="N9" s="40" t="str">
        <f>CONCATENATE("Current Bill"," ",[22]Input!$B$13)</f>
        <v>Current Bill January 2022</v>
      </c>
      <c r="O9" s="41">
        <f>[23]Summary!$B$7</f>
        <v>300</v>
      </c>
      <c r="P9" s="41"/>
      <c r="Q9" s="41"/>
      <c r="T9" s="40" t="str">
        <f>CONCATENATE("Current Bill"," ",[22]Input!$B$13)</f>
        <v>Current Bill January 2022</v>
      </c>
      <c r="U9" s="41">
        <f>[23]Summary!$B$7</f>
        <v>300</v>
      </c>
      <c r="V9" s="41"/>
      <c r="W9" s="41"/>
      <c r="Z9" s="61" t="str">
        <f>CONCATENATE("Current Bill"," ",[22]Input!$B$13)</f>
        <v>Current Bill January 2022</v>
      </c>
      <c r="AA9" s="62">
        <f>[25]Summary!$B$7</f>
        <v>978.96</v>
      </c>
      <c r="AB9" s="62"/>
      <c r="AC9" s="62"/>
      <c r="AD9" s="63"/>
      <c r="AF9" s="40" t="str">
        <f>CONCATENATE("Current Bill"," ",[22]Input!$B$13)</f>
        <v>Current Bill January 2022</v>
      </c>
      <c r="AG9" s="41">
        <f>[23]Summary!$B$7</f>
        <v>300</v>
      </c>
      <c r="AH9" s="41"/>
      <c r="AI9" s="41"/>
      <c r="AL9" s="40" t="str">
        <f>CONCATENATE("Current Bill"," ",[22]Input!$B$13)</f>
        <v>Current Bill January 2022</v>
      </c>
      <c r="AM9" s="41">
        <f>[23]Summary!$B$7</f>
        <v>300</v>
      </c>
      <c r="AN9" s="41"/>
      <c r="AO9" s="41"/>
      <c r="AR9" s="40" t="str">
        <f>CONCATENATE("Current Bill"," ",[22]Input!$B$13)</f>
        <v>Current Bill January 2022</v>
      </c>
      <c r="AS9" s="41">
        <f>[23]Summary!$B$7</f>
        <v>300</v>
      </c>
      <c r="AT9" s="41"/>
      <c r="AU9" s="41"/>
      <c r="AX9" s="40" t="str">
        <f>CONCATENATE("Current Bill"," ",[22]Input!$B$13)</f>
        <v>Current Bill January 2022</v>
      </c>
      <c r="AY9" s="41">
        <f>[23]Summary!$B$7</f>
        <v>300</v>
      </c>
      <c r="AZ9" s="41"/>
      <c r="BA9" s="41"/>
      <c r="BD9" s="40" t="str">
        <f>CONCATENATE("Current Bill"," ",[22]Input!$B$13)</f>
        <v>Current Bill January 2022</v>
      </c>
      <c r="BE9" s="41">
        <f>[23]Summary!$B$7</f>
        <v>300</v>
      </c>
      <c r="BF9" s="41"/>
      <c r="BG9" s="41"/>
      <c r="BJ9" s="40" t="str">
        <f>CONCATENATE("Current Bill"," ",[22]Input!$B$13)</f>
        <v>Current Bill January 2022</v>
      </c>
      <c r="BK9" s="41">
        <f>[23]Summary!$B$7</f>
        <v>300</v>
      </c>
      <c r="BL9" s="41"/>
      <c r="BM9" s="41"/>
      <c r="BP9" s="40" t="str">
        <f>CONCATENATE("Current Bill"," ",[22]Input!$B$13)</f>
        <v>Current Bill January 2022</v>
      </c>
      <c r="BQ9" s="41">
        <f>[23]Summary!$B$7</f>
        <v>300</v>
      </c>
      <c r="BR9" s="41"/>
      <c r="BS9" s="41"/>
      <c r="BV9" s="40" t="str">
        <f>CONCATENATE("Current Bill"," ",[22]Input!$B$13)</f>
        <v>Current Bill January 2022</v>
      </c>
      <c r="BW9" s="41">
        <f>[23]Summary!$B$7</f>
        <v>300</v>
      </c>
      <c r="BX9" s="41"/>
      <c r="BY9" s="41"/>
      <c r="CB9" s="40" t="str">
        <f>CONCATENATE("Current Bill"," ",[22]Input!$B$13)</f>
        <v>Current Bill January 2022</v>
      </c>
      <c r="CC9" s="41">
        <f>[23]Summary!$B$7</f>
        <v>300</v>
      </c>
      <c r="CD9" s="41"/>
      <c r="CE9" s="41"/>
      <c r="CH9" s="40" t="str">
        <f>CONCATENATE("Current Bill"," ",[22]Input!$B$13)</f>
        <v>Current Bill January 2022</v>
      </c>
      <c r="CI9" s="41">
        <f>[23]Summary!$B$7</f>
        <v>300</v>
      </c>
      <c r="CJ9" s="41"/>
      <c r="CK9" s="41"/>
      <c r="CN9" s="40" t="str">
        <f>CONCATENATE("Current Bill"," ",[22]Input!$B$13)</f>
        <v>Current Bill January 2022</v>
      </c>
      <c r="CO9" s="41">
        <f>[23]Summary!$B$7</f>
        <v>300</v>
      </c>
      <c r="CP9" s="41"/>
      <c r="CQ9" s="41"/>
      <c r="CT9" s="40" t="str">
        <f>CONCATENATE("Current Bill"," ",[22]Input!$B$13)</f>
        <v>Current Bill January 2022</v>
      </c>
      <c r="CU9" s="41">
        <f>[23]Summary!$B$7</f>
        <v>300</v>
      </c>
      <c r="CV9" s="41"/>
      <c r="CW9" s="41"/>
      <c r="CZ9" s="40" t="str">
        <f>CONCATENATE("Current Bill"," ",[22]Input!$B$13)</f>
        <v>Current Bill January 2022</v>
      </c>
      <c r="DA9" s="41">
        <f>[23]Summary!$B$7</f>
        <v>300</v>
      </c>
      <c r="DB9" s="41"/>
      <c r="DC9" s="41"/>
      <c r="DF9" s="40" t="str">
        <f>CONCATENATE("Current Bill"," ",[22]Input!$B$13)</f>
        <v>Current Bill January 2022</v>
      </c>
      <c r="DG9" s="41">
        <f>[23]Summary!$B$7</f>
        <v>300</v>
      </c>
      <c r="DH9" s="41"/>
      <c r="DI9" s="41"/>
      <c r="DL9" s="40" t="str">
        <f>CONCATENATE("Current Bill"," ",[22]Input!$B$13)</f>
        <v>Current Bill January 2022</v>
      </c>
      <c r="DM9" s="41">
        <f>[23]Summary!$B$7</f>
        <v>300</v>
      </c>
      <c r="DN9" s="41"/>
      <c r="DO9" s="41"/>
      <c r="DR9" s="40" t="str">
        <f>CONCATENATE("Current Bill"," ",[22]Input!$B$13)</f>
        <v>Current Bill January 2022</v>
      </c>
      <c r="DS9" s="41">
        <f>[23]Summary!$B$7</f>
        <v>300</v>
      </c>
      <c r="DT9" s="41"/>
      <c r="DU9" s="41"/>
      <c r="DX9" s="40" t="str">
        <f>CONCATENATE("Current Bill"," ",[22]Input!$B$13)</f>
        <v>Current Bill January 2022</v>
      </c>
      <c r="DY9" s="41">
        <f>[23]Summary!$B$7</f>
        <v>300</v>
      </c>
      <c r="DZ9" s="41"/>
      <c r="EA9" s="41"/>
      <c r="ED9" s="40" t="str">
        <f>CONCATENATE("Current Bill"," ",[22]Input!$B$13)</f>
        <v>Current Bill January 2022</v>
      </c>
      <c r="EE9" s="41">
        <f>[23]Summary!$B$7</f>
        <v>300</v>
      </c>
      <c r="EF9" s="41"/>
      <c r="EG9" s="41"/>
      <c r="EJ9" s="40" t="str">
        <f>CONCATENATE("Current Bill"," ",[22]Input!$B$13)</f>
        <v>Current Bill January 2022</v>
      </c>
      <c r="EK9" s="41">
        <f>[23]Summary!$B$7</f>
        <v>300</v>
      </c>
      <c r="EL9" s="41"/>
      <c r="EM9" s="41"/>
      <c r="EP9" s="40" t="str">
        <f>CONCATENATE("Current Bill"," ",[22]Input!$B$13)</f>
        <v>Current Bill January 2022</v>
      </c>
      <c r="EQ9" s="41">
        <f>[23]Summary!$B$7</f>
        <v>300</v>
      </c>
      <c r="ER9" s="41"/>
      <c r="ES9" s="41"/>
      <c r="EV9" s="40" t="str">
        <f>CONCATENATE("Current Bill"," ",[22]Input!$B$13)</f>
        <v>Current Bill January 2022</v>
      </c>
      <c r="EW9" s="41">
        <f>[23]Summary!$B$7</f>
        <v>300</v>
      </c>
      <c r="EX9" s="41"/>
      <c r="EY9" s="41"/>
      <c r="FB9" s="40" t="str">
        <f>CONCATENATE("Current Bill"," ",[22]Input!$B$13)</f>
        <v>Current Bill January 2022</v>
      </c>
      <c r="FC9" s="41">
        <f>[23]Summary!$B$7</f>
        <v>300</v>
      </c>
      <c r="FD9" s="41"/>
      <c r="FE9" s="41"/>
      <c r="FH9" s="40" t="str">
        <f>CONCATENATE("Current Bill"," ",[22]Input!$B$13)</f>
        <v>Current Bill January 2022</v>
      </c>
      <c r="FI9" s="41">
        <f>[23]Summary!$B$7</f>
        <v>300</v>
      </c>
      <c r="FJ9" s="41"/>
      <c r="FK9" s="41"/>
      <c r="FN9" s="40" t="str">
        <f>CONCATENATE("Current Bill"," ",[22]Input!$B$13)</f>
        <v>Current Bill January 2022</v>
      </c>
      <c r="FO9" s="41">
        <f>[23]Summary!$B$7</f>
        <v>300</v>
      </c>
      <c r="FP9" s="41"/>
      <c r="FQ9" s="41"/>
      <c r="FT9" s="40" t="str">
        <f>CONCATENATE("Current Bill"," ",[22]Input!$B$13)</f>
        <v>Current Bill January 2022</v>
      </c>
      <c r="FU9" s="41">
        <f>[23]Summary!$B$7</f>
        <v>300</v>
      </c>
      <c r="FV9" s="41"/>
      <c r="FW9" s="41"/>
      <c r="FZ9" s="40" t="str">
        <f>CONCATENATE("Current Bill"," ",[22]Input!$B$13)</f>
        <v>Current Bill January 2022</v>
      </c>
      <c r="GA9" s="41">
        <f>[23]Summary!$B$7</f>
        <v>300</v>
      </c>
      <c r="GB9" s="41"/>
      <c r="GC9" s="41"/>
      <c r="GF9" s="40" t="str">
        <f>CONCATENATE("Current Bill"," ",[22]Input!$B$13)</f>
        <v>Current Bill January 2022</v>
      </c>
      <c r="GG9" s="41">
        <f>[23]Summary!$B$7</f>
        <v>300</v>
      </c>
      <c r="GH9" s="41"/>
      <c r="GI9" s="41"/>
      <c r="GL9" s="40" t="str">
        <f>CONCATENATE("Current Bill"," ",[22]Input!$B$13)</f>
        <v>Current Bill January 2022</v>
      </c>
      <c r="GM9" s="41">
        <f>[23]Summary!$B$7</f>
        <v>300</v>
      </c>
      <c r="GN9" s="41"/>
      <c r="GO9" s="41"/>
      <c r="GR9" s="40" t="str">
        <f>CONCATENATE("Current Bill"," ",[22]Input!$B$13)</f>
        <v>Current Bill January 2022</v>
      </c>
      <c r="GS9" s="41">
        <f>[23]Summary!$B$7</f>
        <v>300</v>
      </c>
      <c r="GT9" s="41"/>
      <c r="GU9" s="41"/>
      <c r="GX9" s="40" t="str">
        <f>CONCATENATE("Current Bill"," ",[22]Input!$B$13)</f>
        <v>Current Bill January 2022</v>
      </c>
      <c r="GY9" s="41">
        <f>[23]Summary!$B$7</f>
        <v>300</v>
      </c>
      <c r="GZ9" s="41"/>
      <c r="HA9" s="41"/>
      <c r="HD9" s="40" t="str">
        <f>CONCATENATE("Current Bill"," ",[22]Input!$B$13)</f>
        <v>Current Bill January 2022</v>
      </c>
      <c r="HE9" s="41">
        <f>[23]Summary!$B$7</f>
        <v>300</v>
      </c>
      <c r="HF9" s="41"/>
      <c r="HG9" s="41"/>
      <c r="HJ9" s="40" t="str">
        <f>CONCATENATE("Current Bill"," ",[22]Input!$B$13)</f>
        <v>Current Bill January 2022</v>
      </c>
      <c r="HK9" s="41">
        <f>[23]Summary!$B$7</f>
        <v>300</v>
      </c>
      <c r="HL9" s="41"/>
      <c r="HM9" s="41"/>
      <c r="HP9" s="40" t="str">
        <f>CONCATENATE("Current Bill"," ",[22]Input!$B$13)</f>
        <v>Current Bill January 2022</v>
      </c>
      <c r="HQ9" s="41">
        <f>[23]Summary!$B$7</f>
        <v>300</v>
      </c>
      <c r="HR9" s="41"/>
      <c r="HS9" s="41"/>
      <c r="HV9" s="40" t="str">
        <f>CONCATENATE("Current Bill"," ",[22]Input!$B$13)</f>
        <v>Current Bill January 2022</v>
      </c>
      <c r="HW9" s="41">
        <f>[23]Summary!$B$7</f>
        <v>300</v>
      </c>
      <c r="HX9" s="41"/>
      <c r="HY9" s="41"/>
      <c r="IB9" s="40" t="str">
        <f>CONCATENATE("Current Bill"," ",[22]Input!$B$13)</f>
        <v>Current Bill January 2022</v>
      </c>
      <c r="IC9" s="41">
        <f>[23]Summary!$B$7</f>
        <v>300</v>
      </c>
      <c r="ID9" s="41"/>
      <c r="IE9" s="41"/>
      <c r="IH9" s="40" t="str">
        <f>CONCATENATE("Current Bill"," ",[22]Input!$B$13)</f>
        <v>Current Bill January 2022</v>
      </c>
      <c r="II9" s="41">
        <f>[23]Summary!$B$7</f>
        <v>300</v>
      </c>
      <c r="IJ9" s="41"/>
      <c r="IK9" s="41"/>
      <c r="IN9" s="40" t="str">
        <f>CONCATENATE("Current Bill"," ",[22]Input!$B$13)</f>
        <v>Current Bill January 2022</v>
      </c>
      <c r="IO9" s="41">
        <f>[23]Summary!$B$7</f>
        <v>300</v>
      </c>
      <c r="IP9" s="41"/>
      <c r="IQ9" s="41"/>
      <c r="IT9" s="40" t="str">
        <f>CONCATENATE("Current Bill"," ",[22]Input!$B$13)</f>
        <v>Current Bill January 2022</v>
      </c>
      <c r="IU9" s="41">
        <f>[23]Summary!$B$7</f>
        <v>300</v>
      </c>
      <c r="IV9" s="41"/>
      <c r="IW9" s="41"/>
      <c r="IZ9" s="40" t="str">
        <f>CONCATENATE("Current Bill"," ",[22]Input!$B$13)</f>
        <v>Current Bill January 2022</v>
      </c>
      <c r="JA9" s="41">
        <f>[23]Summary!$B$7</f>
        <v>300</v>
      </c>
      <c r="JB9" s="41"/>
      <c r="JC9" s="41"/>
    </row>
    <row r="10" spans="2:264" x14ac:dyDescent="0.25">
      <c r="B10" s="42"/>
      <c r="C10" s="47">
        <f>[23]Summary!$B$8</f>
        <v>2022</v>
      </c>
      <c r="D10" s="47">
        <f>[23]Summary!$C$8</f>
        <v>2023</v>
      </c>
      <c r="E10" s="47">
        <f>[23]Summary!$D$8</f>
        <v>2024</v>
      </c>
      <c r="F10" s="53">
        <f>[23]Summary!$E$8</f>
        <v>2025</v>
      </c>
      <c r="H10" s="42"/>
      <c r="I10" s="47">
        <f>[23]Summary!$B$8</f>
        <v>2022</v>
      </c>
      <c r="J10" s="47">
        <f>[23]Summary!$C$8</f>
        <v>2023</v>
      </c>
      <c r="K10" s="47">
        <f>[23]Summary!$D$8</f>
        <v>2024</v>
      </c>
      <c r="L10" s="53">
        <f>[23]Summary!$E$8</f>
        <v>2025</v>
      </c>
      <c r="N10" s="42"/>
      <c r="O10" s="47">
        <f>[23]Summary!$B$8</f>
        <v>2022</v>
      </c>
      <c r="P10" s="47">
        <f>[23]Summary!$C$8</f>
        <v>2023</v>
      </c>
      <c r="Q10" s="47">
        <f>[23]Summary!$D$8</f>
        <v>2024</v>
      </c>
      <c r="R10" s="53">
        <f>[23]Summary!$E$8</f>
        <v>2025</v>
      </c>
      <c r="T10" s="42"/>
      <c r="U10" s="47">
        <f>[23]Summary!$B$8</f>
        <v>2022</v>
      </c>
      <c r="V10" s="47">
        <f>[23]Summary!$C$8</f>
        <v>2023</v>
      </c>
      <c r="W10" s="47">
        <f>[23]Summary!$D$8</f>
        <v>2024</v>
      </c>
      <c r="X10" s="53">
        <f>[23]Summary!$E$8</f>
        <v>2025</v>
      </c>
      <c r="Z10" s="42"/>
      <c r="AA10" s="47">
        <f>[23]Summary!$B$8</f>
        <v>2022</v>
      </c>
      <c r="AB10" s="47">
        <f>[23]Summary!$C$8</f>
        <v>2023</v>
      </c>
      <c r="AC10" s="47">
        <f>[23]Summary!$D$8</f>
        <v>2024</v>
      </c>
      <c r="AD10" s="53">
        <f>[23]Summary!$E$8</f>
        <v>2025</v>
      </c>
      <c r="AF10" s="42"/>
      <c r="AG10" s="47">
        <f>[23]Summary!$B$8</f>
        <v>2022</v>
      </c>
      <c r="AH10" s="47">
        <f>[23]Summary!$C$8</f>
        <v>2023</v>
      </c>
      <c r="AI10" s="47">
        <f>[23]Summary!$D$8</f>
        <v>2024</v>
      </c>
      <c r="AJ10" s="53">
        <f>[23]Summary!$E$8</f>
        <v>2025</v>
      </c>
      <c r="AL10" s="42"/>
      <c r="AM10" s="47">
        <f>[23]Summary!$B$8</f>
        <v>2022</v>
      </c>
      <c r="AN10" s="47">
        <f>[23]Summary!$C$8</f>
        <v>2023</v>
      </c>
      <c r="AO10" s="47">
        <f>[23]Summary!$D$8</f>
        <v>2024</v>
      </c>
      <c r="AP10" s="53">
        <f>[23]Summary!$E$8</f>
        <v>2025</v>
      </c>
      <c r="AR10" s="42"/>
      <c r="AS10" s="47">
        <f>[23]Summary!$B$8</f>
        <v>2022</v>
      </c>
      <c r="AT10" s="47">
        <f>[23]Summary!$C$8</f>
        <v>2023</v>
      </c>
      <c r="AU10" s="47">
        <f>[23]Summary!$D$8</f>
        <v>2024</v>
      </c>
      <c r="AV10" s="53">
        <f>[23]Summary!$E$8</f>
        <v>2025</v>
      </c>
      <c r="AX10" s="42"/>
      <c r="AY10" s="47">
        <f>[23]Summary!$B$8</f>
        <v>2022</v>
      </c>
      <c r="AZ10" s="47">
        <f>[23]Summary!$C$8</f>
        <v>2023</v>
      </c>
      <c r="BA10" s="47">
        <f>[23]Summary!$D$8</f>
        <v>2024</v>
      </c>
      <c r="BB10" s="53">
        <f>[23]Summary!$E$8</f>
        <v>2025</v>
      </c>
      <c r="BD10" s="42"/>
      <c r="BE10" s="47">
        <f>[23]Summary!$B$8</f>
        <v>2022</v>
      </c>
      <c r="BF10" s="47">
        <f>[23]Summary!$C$8</f>
        <v>2023</v>
      </c>
      <c r="BG10" s="47">
        <f>[23]Summary!$D$8</f>
        <v>2024</v>
      </c>
      <c r="BH10" s="53">
        <f>[23]Summary!$E$8</f>
        <v>2025</v>
      </c>
      <c r="BJ10" s="42"/>
      <c r="BK10" s="47">
        <f>[23]Summary!$B$8</f>
        <v>2022</v>
      </c>
      <c r="BL10" s="47">
        <f>[23]Summary!$C$8</f>
        <v>2023</v>
      </c>
      <c r="BM10" s="47">
        <f>[23]Summary!$D$8</f>
        <v>2024</v>
      </c>
      <c r="BN10" s="53">
        <f>[23]Summary!$E$8</f>
        <v>2025</v>
      </c>
      <c r="BP10" s="42"/>
      <c r="BQ10" s="47">
        <f>[23]Summary!$B$8</f>
        <v>2022</v>
      </c>
      <c r="BR10" s="47">
        <f>[23]Summary!$C$8</f>
        <v>2023</v>
      </c>
      <c r="BS10" s="47">
        <f>[23]Summary!$D$8</f>
        <v>2024</v>
      </c>
      <c r="BT10" s="53">
        <f>[23]Summary!$E$8</f>
        <v>2025</v>
      </c>
      <c r="BV10" s="42"/>
      <c r="BW10" s="47">
        <f>[23]Summary!$B$8</f>
        <v>2022</v>
      </c>
      <c r="BX10" s="47">
        <f>[23]Summary!$C$8</f>
        <v>2023</v>
      </c>
      <c r="BY10" s="47">
        <f>[23]Summary!$D$8</f>
        <v>2024</v>
      </c>
      <c r="BZ10" s="53">
        <f>[23]Summary!$E$8</f>
        <v>2025</v>
      </c>
      <c r="CB10" s="42"/>
      <c r="CC10" s="47">
        <f>[23]Summary!$B$8</f>
        <v>2022</v>
      </c>
      <c r="CD10" s="47">
        <f>[23]Summary!$C$8</f>
        <v>2023</v>
      </c>
      <c r="CE10" s="47">
        <f>[23]Summary!$D$8</f>
        <v>2024</v>
      </c>
      <c r="CF10" s="53">
        <f>[23]Summary!$E$8</f>
        <v>2025</v>
      </c>
      <c r="CH10" s="42"/>
      <c r="CI10" s="47">
        <f>[23]Summary!$B$8</f>
        <v>2022</v>
      </c>
      <c r="CJ10" s="47">
        <f>[23]Summary!$C$8</f>
        <v>2023</v>
      </c>
      <c r="CK10" s="47">
        <f>[23]Summary!$D$8</f>
        <v>2024</v>
      </c>
      <c r="CL10" s="53">
        <f>[23]Summary!$E$8</f>
        <v>2025</v>
      </c>
      <c r="CN10" s="42"/>
      <c r="CO10" s="47">
        <f>[23]Summary!$B$8</f>
        <v>2022</v>
      </c>
      <c r="CP10" s="47">
        <f>[23]Summary!$C$8</f>
        <v>2023</v>
      </c>
      <c r="CQ10" s="47">
        <f>[23]Summary!$D$8</f>
        <v>2024</v>
      </c>
      <c r="CR10" s="53">
        <f>[23]Summary!$E$8</f>
        <v>2025</v>
      </c>
      <c r="CT10" s="42"/>
      <c r="CU10" s="47">
        <f>[23]Summary!$B$8</f>
        <v>2022</v>
      </c>
      <c r="CV10" s="47">
        <f>[23]Summary!$C$8</f>
        <v>2023</v>
      </c>
      <c r="CW10" s="47">
        <f>[23]Summary!$D$8</f>
        <v>2024</v>
      </c>
      <c r="CX10" s="53">
        <f>[23]Summary!$E$8</f>
        <v>2025</v>
      </c>
      <c r="CZ10" s="42"/>
      <c r="DA10" s="47">
        <f>[23]Summary!$B$8</f>
        <v>2022</v>
      </c>
      <c r="DB10" s="47">
        <f>[23]Summary!$C$8</f>
        <v>2023</v>
      </c>
      <c r="DC10" s="47">
        <f>[23]Summary!$D$8</f>
        <v>2024</v>
      </c>
      <c r="DD10" s="53">
        <f>[23]Summary!$E$8</f>
        <v>2025</v>
      </c>
      <c r="DF10" s="42"/>
      <c r="DG10" s="47">
        <f>[23]Summary!$B$8</f>
        <v>2022</v>
      </c>
      <c r="DH10" s="47">
        <f>[23]Summary!$C$8</f>
        <v>2023</v>
      </c>
      <c r="DI10" s="47">
        <f>[23]Summary!$D$8</f>
        <v>2024</v>
      </c>
      <c r="DJ10" s="53">
        <f>[23]Summary!$E$8</f>
        <v>2025</v>
      </c>
      <c r="DL10" s="42"/>
      <c r="DM10" s="47">
        <f>[23]Summary!$B$8</f>
        <v>2022</v>
      </c>
      <c r="DN10" s="47">
        <f>[23]Summary!$C$8</f>
        <v>2023</v>
      </c>
      <c r="DO10" s="47">
        <f>[23]Summary!$D$8</f>
        <v>2024</v>
      </c>
      <c r="DP10" s="53">
        <f>[23]Summary!$E$8</f>
        <v>2025</v>
      </c>
      <c r="DR10" s="42"/>
      <c r="DS10" s="47">
        <f>[23]Summary!$B$8</f>
        <v>2022</v>
      </c>
      <c r="DT10" s="47">
        <f>[23]Summary!$C$8</f>
        <v>2023</v>
      </c>
      <c r="DU10" s="47">
        <f>[23]Summary!$D$8</f>
        <v>2024</v>
      </c>
      <c r="DV10" s="53">
        <f>[23]Summary!$E$8</f>
        <v>2025</v>
      </c>
      <c r="DX10" s="42"/>
      <c r="DY10" s="47">
        <f>[23]Summary!$B$8</f>
        <v>2022</v>
      </c>
      <c r="DZ10" s="47">
        <f>[23]Summary!$C$8</f>
        <v>2023</v>
      </c>
      <c r="EA10" s="47">
        <f>[23]Summary!$D$8</f>
        <v>2024</v>
      </c>
      <c r="EB10" s="53">
        <f>[23]Summary!$E$8</f>
        <v>2025</v>
      </c>
      <c r="ED10" s="42"/>
      <c r="EE10" s="47">
        <f>[23]Summary!$B$8</f>
        <v>2022</v>
      </c>
      <c r="EF10" s="47">
        <f>[23]Summary!$C$8</f>
        <v>2023</v>
      </c>
      <c r="EG10" s="47">
        <f>[23]Summary!$D$8</f>
        <v>2024</v>
      </c>
      <c r="EH10" s="53">
        <f>[23]Summary!$E$8</f>
        <v>2025</v>
      </c>
      <c r="EJ10" s="42"/>
      <c r="EK10" s="47">
        <f>[23]Summary!$B$8</f>
        <v>2022</v>
      </c>
      <c r="EL10" s="47">
        <f>[23]Summary!$C$8</f>
        <v>2023</v>
      </c>
      <c r="EM10" s="47">
        <f>[23]Summary!$D$8</f>
        <v>2024</v>
      </c>
      <c r="EN10" s="53">
        <f>[23]Summary!$E$8</f>
        <v>2025</v>
      </c>
      <c r="EP10" s="42"/>
      <c r="EQ10" s="47">
        <f>[23]Summary!$B$8</f>
        <v>2022</v>
      </c>
      <c r="ER10" s="47">
        <f>[23]Summary!$C$8</f>
        <v>2023</v>
      </c>
      <c r="ES10" s="47">
        <f>[23]Summary!$D$8</f>
        <v>2024</v>
      </c>
      <c r="ET10" s="53">
        <f>[23]Summary!$E$8</f>
        <v>2025</v>
      </c>
      <c r="EV10" s="42"/>
      <c r="EW10" s="47">
        <f>[23]Summary!$B$8</f>
        <v>2022</v>
      </c>
      <c r="EX10" s="47">
        <f>[23]Summary!$C$8</f>
        <v>2023</v>
      </c>
      <c r="EY10" s="47">
        <f>[23]Summary!$D$8</f>
        <v>2024</v>
      </c>
      <c r="EZ10" s="53">
        <f>[23]Summary!$E$8</f>
        <v>2025</v>
      </c>
      <c r="FB10" s="42"/>
      <c r="FC10" s="47">
        <f>[23]Summary!$B$8</f>
        <v>2022</v>
      </c>
      <c r="FD10" s="47">
        <f>[23]Summary!$C$8</f>
        <v>2023</v>
      </c>
      <c r="FE10" s="47">
        <f>[23]Summary!$D$8</f>
        <v>2024</v>
      </c>
      <c r="FF10" s="53">
        <f>[23]Summary!$E$8</f>
        <v>2025</v>
      </c>
      <c r="FH10" s="42"/>
      <c r="FI10" s="47">
        <f>[23]Summary!$B$8</f>
        <v>2022</v>
      </c>
      <c r="FJ10" s="47">
        <f>[23]Summary!$C$8</f>
        <v>2023</v>
      </c>
      <c r="FK10" s="47">
        <f>[23]Summary!$D$8</f>
        <v>2024</v>
      </c>
      <c r="FL10" s="53">
        <f>[23]Summary!$E$8</f>
        <v>2025</v>
      </c>
      <c r="FN10" s="42"/>
      <c r="FO10" s="47">
        <f>[23]Summary!$B$8</f>
        <v>2022</v>
      </c>
      <c r="FP10" s="47">
        <f>[23]Summary!$C$8</f>
        <v>2023</v>
      </c>
      <c r="FQ10" s="47">
        <f>[23]Summary!$D$8</f>
        <v>2024</v>
      </c>
      <c r="FR10" s="53">
        <f>[23]Summary!$E$8</f>
        <v>2025</v>
      </c>
      <c r="FT10" s="42"/>
      <c r="FU10" s="47">
        <f>[23]Summary!$B$8</f>
        <v>2022</v>
      </c>
      <c r="FV10" s="47">
        <f>[23]Summary!$C$8</f>
        <v>2023</v>
      </c>
      <c r="FW10" s="47">
        <f>[23]Summary!$D$8</f>
        <v>2024</v>
      </c>
      <c r="FX10" s="53">
        <f>[23]Summary!$E$8</f>
        <v>2025</v>
      </c>
      <c r="FZ10" s="42"/>
      <c r="GA10" s="47">
        <f>[23]Summary!$B$8</f>
        <v>2022</v>
      </c>
      <c r="GB10" s="47">
        <f>[23]Summary!$C$8</f>
        <v>2023</v>
      </c>
      <c r="GC10" s="47">
        <f>[23]Summary!$D$8</f>
        <v>2024</v>
      </c>
      <c r="GD10" s="53">
        <f>[23]Summary!$E$8</f>
        <v>2025</v>
      </c>
      <c r="GF10" s="42"/>
      <c r="GG10" s="47">
        <f>[23]Summary!$B$8</f>
        <v>2022</v>
      </c>
      <c r="GH10" s="47">
        <f>[23]Summary!$C$8</f>
        <v>2023</v>
      </c>
      <c r="GI10" s="47">
        <f>[23]Summary!$D$8</f>
        <v>2024</v>
      </c>
      <c r="GJ10" s="53">
        <f>[23]Summary!$E$8</f>
        <v>2025</v>
      </c>
      <c r="GL10" s="42"/>
      <c r="GM10" s="47">
        <f>[23]Summary!$B$8</f>
        <v>2022</v>
      </c>
      <c r="GN10" s="47">
        <f>[23]Summary!$C$8</f>
        <v>2023</v>
      </c>
      <c r="GO10" s="47">
        <f>[23]Summary!$D$8</f>
        <v>2024</v>
      </c>
      <c r="GP10" s="53">
        <f>[23]Summary!$E$8</f>
        <v>2025</v>
      </c>
      <c r="GR10" s="42"/>
      <c r="GS10" s="47">
        <f>[23]Summary!$B$8</f>
        <v>2022</v>
      </c>
      <c r="GT10" s="47">
        <f>[23]Summary!$C$8</f>
        <v>2023</v>
      </c>
      <c r="GU10" s="47">
        <f>[23]Summary!$D$8</f>
        <v>2024</v>
      </c>
      <c r="GV10" s="53">
        <f>[23]Summary!$E$8</f>
        <v>2025</v>
      </c>
      <c r="GX10" s="42"/>
      <c r="GY10" s="47">
        <f>[23]Summary!$B$8</f>
        <v>2022</v>
      </c>
      <c r="GZ10" s="47">
        <f>[23]Summary!$C$8</f>
        <v>2023</v>
      </c>
      <c r="HA10" s="47">
        <f>[23]Summary!$D$8</f>
        <v>2024</v>
      </c>
      <c r="HB10" s="53">
        <f>[23]Summary!$E$8</f>
        <v>2025</v>
      </c>
      <c r="HD10" s="42"/>
      <c r="HE10" s="47">
        <f>[23]Summary!$B$8</f>
        <v>2022</v>
      </c>
      <c r="HF10" s="47">
        <f>[23]Summary!$C$8</f>
        <v>2023</v>
      </c>
      <c r="HG10" s="47">
        <f>[23]Summary!$D$8</f>
        <v>2024</v>
      </c>
      <c r="HH10" s="53">
        <f>[23]Summary!$E$8</f>
        <v>2025</v>
      </c>
      <c r="HJ10" s="42"/>
      <c r="HK10" s="47">
        <f>[23]Summary!$B$8</f>
        <v>2022</v>
      </c>
      <c r="HL10" s="47">
        <f>[23]Summary!$C$8</f>
        <v>2023</v>
      </c>
      <c r="HM10" s="47">
        <f>[23]Summary!$D$8</f>
        <v>2024</v>
      </c>
      <c r="HN10" s="53">
        <f>[23]Summary!$E$8</f>
        <v>2025</v>
      </c>
      <c r="HP10" s="42"/>
      <c r="HQ10" s="47">
        <f>[23]Summary!$B$8</f>
        <v>2022</v>
      </c>
      <c r="HR10" s="47">
        <f>[23]Summary!$C$8</f>
        <v>2023</v>
      </c>
      <c r="HS10" s="47">
        <f>[23]Summary!$D$8</f>
        <v>2024</v>
      </c>
      <c r="HT10" s="53">
        <f>[23]Summary!$E$8</f>
        <v>2025</v>
      </c>
      <c r="HV10" s="42"/>
      <c r="HW10" s="47">
        <f>[23]Summary!$B$8</f>
        <v>2022</v>
      </c>
      <c r="HX10" s="47">
        <f>[23]Summary!$C$8</f>
        <v>2023</v>
      </c>
      <c r="HY10" s="47">
        <f>[23]Summary!$D$8</f>
        <v>2024</v>
      </c>
      <c r="HZ10" s="53">
        <f>[23]Summary!$E$8</f>
        <v>2025</v>
      </c>
      <c r="IB10" s="42"/>
      <c r="IC10" s="47">
        <f>[23]Summary!$B$8</f>
        <v>2022</v>
      </c>
      <c r="ID10" s="47">
        <f>[23]Summary!$C$8</f>
        <v>2023</v>
      </c>
      <c r="IE10" s="47">
        <f>[23]Summary!$D$8</f>
        <v>2024</v>
      </c>
      <c r="IF10" s="53">
        <f>[23]Summary!$E$8</f>
        <v>2025</v>
      </c>
      <c r="IH10" s="42"/>
      <c r="II10" s="47">
        <f>[23]Summary!$B$8</f>
        <v>2022</v>
      </c>
      <c r="IJ10" s="47">
        <f>[23]Summary!$C$8</f>
        <v>2023</v>
      </c>
      <c r="IK10" s="47">
        <f>[23]Summary!$D$8</f>
        <v>2024</v>
      </c>
      <c r="IL10" s="53">
        <f>[23]Summary!$E$8</f>
        <v>2025</v>
      </c>
      <c r="IN10" s="42"/>
      <c r="IO10" s="47">
        <f>[23]Summary!$B$8</f>
        <v>2022</v>
      </c>
      <c r="IP10" s="47">
        <f>[23]Summary!$C$8</f>
        <v>2023</v>
      </c>
      <c r="IQ10" s="47">
        <f>[23]Summary!$D$8</f>
        <v>2024</v>
      </c>
      <c r="IR10" s="53">
        <f>[23]Summary!$E$8</f>
        <v>2025</v>
      </c>
      <c r="IT10" s="42"/>
      <c r="IU10" s="47">
        <f>[23]Summary!$B$8</f>
        <v>2022</v>
      </c>
      <c r="IV10" s="47">
        <f>[23]Summary!$C$8</f>
        <v>2023</v>
      </c>
      <c r="IW10" s="47">
        <f>[23]Summary!$D$8</f>
        <v>2024</v>
      </c>
      <c r="IX10" s="53">
        <f>[23]Summary!$E$8</f>
        <v>2025</v>
      </c>
      <c r="IZ10" s="42"/>
      <c r="JA10" s="47">
        <f>[23]Summary!$B$8</f>
        <v>2022</v>
      </c>
      <c r="JB10" s="47">
        <f>[23]Summary!$C$8</f>
        <v>2023</v>
      </c>
      <c r="JC10" s="47">
        <f>[23]Summary!$D$8</f>
        <v>2024</v>
      </c>
      <c r="JD10" s="53">
        <f>[23]Summary!$E$8</f>
        <v>2025</v>
      </c>
    </row>
    <row r="11" spans="2:264" x14ac:dyDescent="0.25">
      <c r="B11" s="5" t="s">
        <v>52</v>
      </c>
      <c r="C11" s="41">
        <f>[24]Summary!$B$9</f>
        <v>58.94</v>
      </c>
      <c r="D11" s="41">
        <f>[24]Summary!$C$9</f>
        <v>-6.34</v>
      </c>
      <c r="E11" s="41">
        <f>[24]Summary!$D$9</f>
        <v>0</v>
      </c>
      <c r="F11" s="43">
        <f>[24]Summary!$E$9</f>
        <v>0</v>
      </c>
      <c r="H11" s="5" t="s">
        <v>52</v>
      </c>
      <c r="I11" s="41" t="e">
        <f>#REF!</f>
        <v>#REF!</v>
      </c>
      <c r="J11" s="41" t="e">
        <f>#REF!</f>
        <v>#REF!</v>
      </c>
      <c r="K11" s="41" t="e">
        <f>#REF!</f>
        <v>#REF!</v>
      </c>
      <c r="L11" s="43" t="e">
        <f>#REF!</f>
        <v>#REF!</v>
      </c>
      <c r="N11" s="5" t="s">
        <v>52</v>
      </c>
      <c r="O11" s="41" t="e">
        <f>#REF!</f>
        <v>#REF!</v>
      </c>
      <c r="P11" s="41" t="e">
        <f>#REF!</f>
        <v>#REF!</v>
      </c>
      <c r="Q11" s="41" t="e">
        <f>#REF!</f>
        <v>#REF!</v>
      </c>
      <c r="R11" s="43" t="e">
        <f>#REF!</f>
        <v>#REF!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>
        <f>[25]Summary!$B$9</f>
        <v>88.44</v>
      </c>
      <c r="AB11" s="41">
        <f>[25]Summary!$C$9</f>
        <v>41.519999999999996</v>
      </c>
      <c r="AC11" s="41">
        <f>[25]Summary!$D$9</f>
        <v>0</v>
      </c>
      <c r="AD11" s="43">
        <f>[25]Summary!$E$9</f>
        <v>0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25">
      <c r="B12" s="5" t="s">
        <v>53</v>
      </c>
      <c r="C12" s="41">
        <f>[24]Summary!$B$10</f>
        <v>0</v>
      </c>
      <c r="D12" s="41">
        <f>[24]Summary!$C$10</f>
        <v>-1.32</v>
      </c>
      <c r="E12" s="41">
        <f>[24]Summary!$D$10</f>
        <v>0</v>
      </c>
      <c r="F12" s="43">
        <f>[24]Summary!$E$10</f>
        <v>0</v>
      </c>
      <c r="H12" s="5" t="s">
        <v>53</v>
      </c>
      <c r="I12" s="41" t="e">
        <f>#REF!</f>
        <v>#REF!</v>
      </c>
      <c r="J12" s="41" t="e">
        <f>#REF!</f>
        <v>#REF!</v>
      </c>
      <c r="K12" s="41" t="e">
        <f>#REF!</f>
        <v>#REF!</v>
      </c>
      <c r="L12" s="43" t="e">
        <f>#REF!</f>
        <v>#REF!</v>
      </c>
      <c r="N12" s="5" t="s">
        <v>53</v>
      </c>
      <c r="O12" s="41" t="e">
        <f>#REF!</f>
        <v>#REF!</v>
      </c>
      <c r="P12" s="41" t="e">
        <f>#REF!</f>
        <v>#REF!</v>
      </c>
      <c r="Q12" s="41" t="e">
        <f>#REF!</f>
        <v>#REF!</v>
      </c>
      <c r="R12" s="43" t="e">
        <f>#REF!</f>
        <v>#REF!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>
        <f>[25]Summary!$B$10</f>
        <v>18.600000000000001</v>
      </c>
      <c r="AB12" s="41">
        <f>[25]Summary!$C$10</f>
        <v>-44.160000000000004</v>
      </c>
      <c r="AC12" s="41">
        <f>[25]Summary!$D$10</f>
        <v>0</v>
      </c>
      <c r="AD12" s="43">
        <f>[25]Summary!$E$10</f>
        <v>0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ht="30" x14ac:dyDescent="0.25">
      <c r="B13" s="5" t="s">
        <v>54</v>
      </c>
      <c r="C13" s="41">
        <f>[24]Summary!$B$11</f>
        <v>0</v>
      </c>
      <c r="D13" s="41">
        <f>[24]Summary!$C$11</f>
        <v>102.12</v>
      </c>
      <c r="E13" s="41">
        <f>[24]Summary!$D$11</f>
        <v>0</v>
      </c>
      <c r="F13" s="43">
        <f>[24]Summary!$E$11</f>
        <v>0</v>
      </c>
      <c r="H13" s="5" t="s">
        <v>54</v>
      </c>
      <c r="I13" s="41" t="e">
        <f>#REF!</f>
        <v>#REF!</v>
      </c>
      <c r="J13" s="41" t="e">
        <f>#REF!</f>
        <v>#REF!</v>
      </c>
      <c r="K13" s="41" t="e">
        <f>#REF!</f>
        <v>#REF!</v>
      </c>
      <c r="L13" s="43" t="e">
        <f>#REF!</f>
        <v>#REF!</v>
      </c>
      <c r="N13" s="5" t="s">
        <v>54</v>
      </c>
      <c r="O13" s="41" t="e">
        <f>#REF!</f>
        <v>#REF!</v>
      </c>
      <c r="P13" s="41" t="e">
        <f>#REF!</f>
        <v>#REF!</v>
      </c>
      <c r="Q13" s="41" t="e">
        <f>#REF!</f>
        <v>#REF!</v>
      </c>
      <c r="R13" s="43" t="e">
        <f>#REF!</f>
        <v>#REF!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>
        <f>[25]Summary!$B$11</f>
        <v>0</v>
      </c>
      <c r="AB13" s="41">
        <f>[25]Summary!$C$11</f>
        <v>36.24</v>
      </c>
      <c r="AC13" s="41">
        <f>[25]Summary!$D$11</f>
        <v>0</v>
      </c>
      <c r="AD13" s="43">
        <f>[25]Summary!$E$11</f>
        <v>0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30" x14ac:dyDescent="0.25">
      <c r="B14" s="5" t="s">
        <v>35</v>
      </c>
      <c r="C14" s="41">
        <f>[24]Summary!$B$12</f>
        <v>0</v>
      </c>
      <c r="D14" s="41">
        <f>[24]Summary!$C$12</f>
        <v>-3.8399999999999963</v>
      </c>
      <c r="E14" s="41">
        <f>[24]Summary!$D$12</f>
        <v>40.799999999999997</v>
      </c>
      <c r="F14" s="55">
        <f>[24]Summary!$E$12</f>
        <v>0</v>
      </c>
      <c r="H14" s="5" t="s">
        <v>35</v>
      </c>
      <c r="I14" s="41" t="e">
        <f>#REF!</f>
        <v>#REF!</v>
      </c>
      <c r="J14" s="41" t="e">
        <f>#REF!</f>
        <v>#REF!</v>
      </c>
      <c r="K14" s="41" t="e">
        <f>#REF!</f>
        <v>#REF!</v>
      </c>
      <c r="L14" s="55" t="e">
        <f>#REF!</f>
        <v>#REF!</v>
      </c>
      <c r="N14" s="5" t="s">
        <v>35</v>
      </c>
      <c r="O14" s="41" t="e">
        <f>#REF!</f>
        <v>#REF!</v>
      </c>
      <c r="P14" s="41" t="e">
        <f>#REF!</f>
        <v>#REF!</v>
      </c>
      <c r="Q14" s="41" t="e">
        <f>#REF!</f>
        <v>#REF!</v>
      </c>
      <c r="R14" s="55" t="e">
        <f>#REF!</f>
        <v>#REF!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>
        <f>[25]Summary!$B$12</f>
        <v>0</v>
      </c>
      <c r="AB14" s="41">
        <f>[25]Summary!$C$12</f>
        <v>5.759999999999998</v>
      </c>
      <c r="AC14" s="41">
        <f>[25]Summary!$D$12</f>
        <v>73.44</v>
      </c>
      <c r="AD14" s="55">
        <f>[25]Summary!$E$12</f>
        <v>0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.75" thickBot="1" x14ac:dyDescent="0.3">
      <c r="B15" s="44" t="s">
        <v>47</v>
      </c>
      <c r="C15" s="45">
        <f>SUM(C11:C14)</f>
        <v>58.94</v>
      </c>
      <c r="D15" s="45">
        <f>SUM(D11:D14)</f>
        <v>90.62</v>
      </c>
      <c r="E15" s="45">
        <f>SUM(E11:E14)</f>
        <v>40.799999999999997</v>
      </c>
      <c r="F15" s="46">
        <f>SUM(F11:F14)</f>
        <v>0</v>
      </c>
      <c r="H15" s="44" t="s">
        <v>47</v>
      </c>
      <c r="I15" s="45" t="e">
        <f>SUM(I11:I14)</f>
        <v>#REF!</v>
      </c>
      <c r="J15" s="45" t="e">
        <f>SUM(J11:J14)</f>
        <v>#REF!</v>
      </c>
      <c r="K15" s="45" t="e">
        <f>SUM(K11:K14)</f>
        <v>#REF!</v>
      </c>
      <c r="L15" s="46" t="e">
        <f>SUM(L11:L14)</f>
        <v>#REF!</v>
      </c>
      <c r="N15" s="44" t="s">
        <v>47</v>
      </c>
      <c r="O15" s="45" t="e">
        <f>SUM(O11:O14)</f>
        <v>#REF!</v>
      </c>
      <c r="P15" s="45" t="e">
        <f>SUM(P11:P14)</f>
        <v>#REF!</v>
      </c>
      <c r="Q15" s="45" t="e">
        <f>SUM(Q11:Q14)</f>
        <v>#REF!</v>
      </c>
      <c r="R15" s="46" t="e">
        <f>SUM(R11:R14)</f>
        <v>#REF!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>
        <f>SUM(AA11:AA14)</f>
        <v>107.03999999999999</v>
      </c>
      <c r="AB15" s="45">
        <f>SUM(AB11:AB14)</f>
        <v>39.359999999999992</v>
      </c>
      <c r="AC15" s="45">
        <f>SUM(AC11:AC14)</f>
        <v>73.44</v>
      </c>
      <c r="AD15" s="46">
        <f>SUM(AD11:AD14)</f>
        <v>0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60" x14ac:dyDescent="0.25">
      <c r="B16" s="48" t="s">
        <v>34</v>
      </c>
      <c r="C16" s="49">
        <f>(C15/C9)</f>
        <v>6.5349476671988649E-2</v>
      </c>
      <c r="D16" s="49">
        <f>(D15-C15)/C15</f>
        <v>0.53749575839837138</v>
      </c>
      <c r="E16" s="49">
        <f>(E15-D15)/D15</f>
        <v>-0.54976826307658355</v>
      </c>
      <c r="F16" s="50">
        <f>(F15-E15)/E15</f>
        <v>-1</v>
      </c>
      <c r="H16" s="48" t="s">
        <v>34</v>
      </c>
      <c r="I16" s="54" t="e">
        <f>(I15/I9)</f>
        <v>#REF!</v>
      </c>
      <c r="J16" s="49" t="e">
        <f>(J15-I15)/I15</f>
        <v>#REF!</v>
      </c>
      <c r="K16" s="49" t="e">
        <f>(K15-J15)/J15</f>
        <v>#REF!</v>
      </c>
      <c r="L16" s="50" t="e">
        <f>(L15-K15)/K15</f>
        <v>#REF!</v>
      </c>
      <c r="N16" s="48" t="s">
        <v>34</v>
      </c>
      <c r="O16" s="54" t="e">
        <f>(O15/O9)</f>
        <v>#REF!</v>
      </c>
      <c r="P16" s="49" t="e">
        <f>(P15-O15)/O15</f>
        <v>#REF!</v>
      </c>
      <c r="Q16" s="49" t="e">
        <f>(Q15-P15)/P15</f>
        <v>#REF!</v>
      </c>
      <c r="R16" s="50" t="e">
        <f>(R15-Q15)/Q15</f>
        <v>#REF!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49">
        <f>(AA15/AA9)</f>
        <v>0.10934052463839175</v>
      </c>
      <c r="AB16" s="49">
        <f>(AB15-AA15)/AA15</f>
        <v>-0.63228699551569523</v>
      </c>
      <c r="AC16" s="49">
        <f>(AC15-AB15)/AB15</f>
        <v>0.86585365853658569</v>
      </c>
      <c r="AD16" s="50">
        <f>(AD15-AC15)/AC15</f>
        <v>-1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90.75" thickBot="1" x14ac:dyDescent="0.3">
      <c r="B17" s="8" t="s">
        <v>39</v>
      </c>
      <c r="C17" s="51">
        <f>C15/C9</f>
        <v>6.5349476671988649E-2</v>
      </c>
      <c r="D17" s="51">
        <f>SUM(C15:D15)/C9</f>
        <v>0.1658240198687245</v>
      </c>
      <c r="E17" s="51">
        <f>SUM(C15:E15)/C9</f>
        <v>0.21106084796877775</v>
      </c>
      <c r="F17" s="52" cm="1">
        <f t="array" ref="F17">SUM(C15:F15/C9)</f>
        <v>0.21106084796877775</v>
      </c>
      <c r="H17" s="8" t="s">
        <v>39</v>
      </c>
      <c r="I17" s="51" t="e">
        <f>I15/I9</f>
        <v>#REF!</v>
      </c>
      <c r="J17" s="51" t="e">
        <f>SUM(I15:J15)/I9</f>
        <v>#REF!</v>
      </c>
      <c r="K17" s="51" t="e">
        <f>SUM(I15:K15)/I9</f>
        <v>#REF!</v>
      </c>
      <c r="L17" s="52" t="e" cm="1">
        <f t="array" ref="L17">SUM(I15:L15/I9)</f>
        <v>#REF!</v>
      </c>
      <c r="N17" s="8" t="s">
        <v>39</v>
      </c>
      <c r="O17" s="51" t="e">
        <f>O15/O9</f>
        <v>#REF!</v>
      </c>
      <c r="P17" s="51" t="e">
        <f>SUM(O15:P15)/O9</f>
        <v>#REF!</v>
      </c>
      <c r="Q17" s="51" t="e">
        <f>SUM(O15:Q15)/O9</f>
        <v>#REF!</v>
      </c>
      <c r="R17" s="52" t="e" cm="1">
        <f t="array" ref="R17">SUM(O15:R15/O9)</f>
        <v>#REF!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>
        <f>AA15/AA9</f>
        <v>0.10934052463839175</v>
      </c>
      <c r="AB17" s="51">
        <f>SUM(AA15:AB15)/AA9</f>
        <v>0.14954645746506492</v>
      </c>
      <c r="AC17" s="51">
        <f>SUM(AA15:AC15)/AA9</f>
        <v>0.22456484432458931</v>
      </c>
      <c r="AD17" s="52" cm="1">
        <f t="array" ref="AD17">SUM(AA15:AD15/AA9)</f>
        <v>0.22456484432458934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workbookViewId="0">
      <selection activeCell="B1" sqref="B1"/>
    </sheetView>
  </sheetViews>
  <sheetFormatPr defaultRowHeight="15" x14ac:dyDescent="0.25"/>
  <cols>
    <col min="1" max="1" width="0.85546875" customWidth="1"/>
    <col min="2" max="2" width="16.140625" customWidth="1"/>
    <col min="7" max="7" width="0.85546875" hidden="1" customWidth="1"/>
    <col min="8" max="8" width="10.140625" hidden="1" customWidth="1"/>
    <col min="9" max="10" width="8.5703125" hidden="1" customWidth="1"/>
    <col min="11" max="12" width="7.42578125" hidden="1" customWidth="1"/>
    <col min="13" max="13" width="0.85546875" hidden="1" customWidth="1"/>
    <col min="14" max="14" width="10.140625" hidden="1" customWidth="1"/>
    <col min="15" max="18" width="0" hidden="1" customWidth="1"/>
    <col min="19" max="19" width="0.85546875" hidden="1" customWidth="1"/>
    <col min="20" max="20" width="10" hidden="1" customWidth="1"/>
    <col min="21" max="24" width="0" hidden="1" customWidth="1"/>
    <col min="25" max="25" width="0.85546875" customWidth="1"/>
    <col min="26" max="27" width="10.140625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4" width="0" hidden="1" customWidth="1"/>
  </cols>
  <sheetData>
    <row r="1" spans="2:264" x14ac:dyDescent="0.25">
      <c r="B1" s="38" t="str">
        <f>'Total_Non-CAP_Avg'!B1</f>
        <v>LIBERTY</v>
      </c>
      <c r="C1" s="38"/>
    </row>
    <row r="2" spans="2:264" x14ac:dyDescent="0.25">
      <c r="B2" s="38" t="s">
        <v>40</v>
      </c>
      <c r="C2" s="38"/>
    </row>
    <row r="4" spans="2:264" x14ac:dyDescent="0.25">
      <c r="B4" s="38" t="s">
        <v>41</v>
      </c>
      <c r="C4" t="s">
        <v>42</v>
      </c>
    </row>
    <row r="5" spans="2:264" ht="14.45" customHeight="1" x14ac:dyDescent="0.25">
      <c r="B5" s="38" t="s">
        <v>43</v>
      </c>
      <c r="C5" t="s">
        <v>44</v>
      </c>
    </row>
    <row r="6" spans="2:264" ht="29.45" customHeight="1" x14ac:dyDescent="0.25">
      <c r="B6" s="38" t="s">
        <v>45</v>
      </c>
      <c r="C6" t="s">
        <v>49</v>
      </c>
    </row>
    <row r="7" spans="2:264" ht="15.75" x14ac:dyDescent="0.25">
      <c r="B7" s="68" t="s">
        <v>55</v>
      </c>
      <c r="C7" s="68"/>
      <c r="D7" s="68"/>
      <c r="E7" s="68"/>
      <c r="F7" s="68"/>
      <c r="H7" s="68" t="s">
        <v>27</v>
      </c>
      <c r="I7" s="68"/>
      <c r="J7" s="68"/>
      <c r="K7" s="68"/>
      <c r="L7" s="68"/>
      <c r="N7" s="68" t="s">
        <v>28</v>
      </c>
      <c r="O7" s="68"/>
      <c r="P7" s="68"/>
      <c r="Q7" s="68"/>
      <c r="R7" s="68"/>
      <c r="T7" s="68" t="s">
        <v>29</v>
      </c>
      <c r="U7" s="68"/>
      <c r="V7" s="68"/>
      <c r="W7" s="68"/>
      <c r="X7" s="68"/>
      <c r="Z7" s="68" t="s">
        <v>56</v>
      </c>
      <c r="AA7" s="68"/>
      <c r="AB7" s="68"/>
      <c r="AC7" s="68"/>
      <c r="AD7" s="68"/>
      <c r="AF7" s="68" t="s">
        <v>30</v>
      </c>
      <c r="AG7" s="68"/>
      <c r="AH7" s="68"/>
      <c r="AI7" s="68"/>
      <c r="AJ7" s="68"/>
      <c r="AL7" s="68" t="s">
        <v>30</v>
      </c>
      <c r="AM7" s="68"/>
      <c r="AN7" s="68"/>
      <c r="AO7" s="68"/>
      <c r="AP7" s="68"/>
      <c r="AR7" s="68" t="s">
        <v>30</v>
      </c>
      <c r="AS7" s="68"/>
      <c r="AT7" s="68"/>
      <c r="AU7" s="68"/>
      <c r="AV7" s="68"/>
      <c r="AX7" s="68" t="s">
        <v>30</v>
      </c>
      <c r="AY7" s="68"/>
      <c r="AZ7" s="68"/>
      <c r="BA7" s="68"/>
      <c r="BB7" s="68"/>
      <c r="BD7" s="68" t="s">
        <v>30</v>
      </c>
      <c r="BE7" s="68"/>
      <c r="BF7" s="68"/>
      <c r="BG7" s="68"/>
      <c r="BH7" s="68"/>
      <c r="BJ7" s="68" t="s">
        <v>30</v>
      </c>
      <c r="BK7" s="68"/>
      <c r="BL7" s="68"/>
      <c r="BM7" s="68"/>
      <c r="BN7" s="68"/>
      <c r="BP7" s="68" t="s">
        <v>30</v>
      </c>
      <c r="BQ7" s="68"/>
      <c r="BR7" s="68"/>
      <c r="BS7" s="68"/>
      <c r="BT7" s="68"/>
      <c r="BV7" s="68" t="s">
        <v>30</v>
      </c>
      <c r="BW7" s="68"/>
      <c r="BX7" s="68"/>
      <c r="BY7" s="68"/>
      <c r="BZ7" s="68"/>
      <c r="CB7" s="68" t="s">
        <v>30</v>
      </c>
      <c r="CC7" s="68"/>
      <c r="CD7" s="68"/>
      <c r="CE7" s="68"/>
      <c r="CF7" s="68"/>
      <c r="CH7" s="68" t="s">
        <v>30</v>
      </c>
      <c r="CI7" s="68"/>
      <c r="CJ7" s="68"/>
      <c r="CK7" s="68"/>
      <c r="CL7" s="68"/>
      <c r="CN7" s="68" t="s">
        <v>30</v>
      </c>
      <c r="CO7" s="68"/>
      <c r="CP7" s="68"/>
      <c r="CQ7" s="68"/>
      <c r="CR7" s="68"/>
      <c r="CT7" s="68" t="s">
        <v>30</v>
      </c>
      <c r="CU7" s="68"/>
      <c r="CV7" s="68"/>
      <c r="CW7" s="68"/>
      <c r="CX7" s="68"/>
      <c r="CZ7" s="68" t="s">
        <v>30</v>
      </c>
      <c r="DA7" s="68"/>
      <c r="DB7" s="68"/>
      <c r="DC7" s="68"/>
      <c r="DD7" s="68"/>
      <c r="DF7" s="68" t="s">
        <v>30</v>
      </c>
      <c r="DG7" s="68"/>
      <c r="DH7" s="68"/>
      <c r="DI7" s="68"/>
      <c r="DJ7" s="68"/>
      <c r="DL7" s="68" t="s">
        <v>30</v>
      </c>
      <c r="DM7" s="68"/>
      <c r="DN7" s="68"/>
      <c r="DO7" s="68"/>
      <c r="DP7" s="68"/>
      <c r="DR7" s="68" t="s">
        <v>30</v>
      </c>
      <c r="DS7" s="68"/>
      <c r="DT7" s="68"/>
      <c r="DU7" s="68"/>
      <c r="DV7" s="68"/>
      <c r="DX7" s="68" t="s">
        <v>30</v>
      </c>
      <c r="DY7" s="68"/>
      <c r="DZ7" s="68"/>
      <c r="EA7" s="68"/>
      <c r="EB7" s="68"/>
      <c r="ED7" s="68" t="s">
        <v>30</v>
      </c>
      <c r="EE7" s="68"/>
      <c r="EF7" s="68"/>
      <c r="EG7" s="68"/>
      <c r="EH7" s="68"/>
      <c r="EJ7" s="68" t="s">
        <v>30</v>
      </c>
      <c r="EK7" s="68"/>
      <c r="EL7" s="68"/>
      <c r="EM7" s="68"/>
      <c r="EN7" s="68"/>
      <c r="EP7" s="68" t="s">
        <v>30</v>
      </c>
      <c r="EQ7" s="68"/>
      <c r="ER7" s="68"/>
      <c r="ES7" s="68"/>
      <c r="ET7" s="68"/>
      <c r="EV7" s="68" t="s">
        <v>30</v>
      </c>
      <c r="EW7" s="68"/>
      <c r="EX7" s="68"/>
      <c r="EY7" s="68"/>
      <c r="EZ7" s="68"/>
      <c r="FB7" s="68" t="s">
        <v>30</v>
      </c>
      <c r="FC7" s="68"/>
      <c r="FD7" s="68"/>
      <c r="FE7" s="68"/>
      <c r="FF7" s="68"/>
      <c r="FH7" s="68" t="s">
        <v>30</v>
      </c>
      <c r="FI7" s="68"/>
      <c r="FJ7" s="68"/>
      <c r="FK7" s="68"/>
      <c r="FL7" s="68"/>
      <c r="FN7" s="68" t="s">
        <v>30</v>
      </c>
      <c r="FO7" s="68"/>
      <c r="FP7" s="68"/>
      <c r="FQ7" s="68"/>
      <c r="FR7" s="68"/>
      <c r="FT7" s="68" t="s">
        <v>30</v>
      </c>
      <c r="FU7" s="68"/>
      <c r="FV7" s="68"/>
      <c r="FW7" s="68"/>
      <c r="FX7" s="68"/>
      <c r="FZ7" s="68" t="s">
        <v>30</v>
      </c>
      <c r="GA7" s="68"/>
      <c r="GB7" s="68"/>
      <c r="GC7" s="68"/>
      <c r="GD7" s="68"/>
      <c r="GF7" s="68" t="s">
        <v>30</v>
      </c>
      <c r="GG7" s="68"/>
      <c r="GH7" s="68"/>
      <c r="GI7" s="68"/>
      <c r="GJ7" s="68"/>
      <c r="GL7" s="68" t="s">
        <v>30</v>
      </c>
      <c r="GM7" s="68"/>
      <c r="GN7" s="68"/>
      <c r="GO7" s="68"/>
      <c r="GP7" s="68"/>
      <c r="GR7" s="68" t="s">
        <v>30</v>
      </c>
      <c r="GS7" s="68"/>
      <c r="GT7" s="68"/>
      <c r="GU7" s="68"/>
      <c r="GV7" s="68"/>
      <c r="GX7" s="68" t="s">
        <v>30</v>
      </c>
      <c r="GY7" s="68"/>
      <c r="GZ7" s="68"/>
      <c r="HA7" s="68"/>
      <c r="HB7" s="68"/>
      <c r="HD7" s="68" t="s">
        <v>30</v>
      </c>
      <c r="HE7" s="68"/>
      <c r="HF7" s="68"/>
      <c r="HG7" s="68"/>
      <c r="HH7" s="68"/>
      <c r="HJ7" s="68" t="s">
        <v>30</v>
      </c>
      <c r="HK7" s="68"/>
      <c r="HL7" s="68"/>
      <c r="HM7" s="68"/>
      <c r="HN7" s="68"/>
      <c r="HP7" s="68" t="s">
        <v>30</v>
      </c>
      <c r="HQ7" s="68"/>
      <c r="HR7" s="68"/>
      <c r="HS7" s="68"/>
      <c r="HT7" s="68"/>
      <c r="HV7" s="68" t="s">
        <v>30</v>
      </c>
      <c r="HW7" s="68"/>
      <c r="HX7" s="68"/>
      <c r="HY7" s="68"/>
      <c r="HZ7" s="68"/>
      <c r="IB7" s="68" t="s">
        <v>30</v>
      </c>
      <c r="IC7" s="68"/>
      <c r="ID7" s="68"/>
      <c r="IE7" s="68"/>
      <c r="IF7" s="68"/>
      <c r="IH7" s="68" t="s">
        <v>30</v>
      </c>
      <c r="II7" s="68"/>
      <c r="IJ7" s="68"/>
      <c r="IK7" s="68"/>
      <c r="IL7" s="68"/>
      <c r="IN7" s="68" t="s">
        <v>30</v>
      </c>
      <c r="IO7" s="68"/>
      <c r="IP7" s="68"/>
      <c r="IQ7" s="68"/>
      <c r="IR7" s="68"/>
      <c r="IT7" s="68" t="s">
        <v>30</v>
      </c>
      <c r="IU7" s="68"/>
      <c r="IV7" s="68"/>
      <c r="IW7" s="68"/>
      <c r="IX7" s="68"/>
      <c r="IZ7" s="68" t="s">
        <v>30</v>
      </c>
      <c r="JA7" s="68"/>
      <c r="JB7" s="68"/>
      <c r="JC7" s="68"/>
      <c r="JD7" s="68"/>
    </row>
    <row r="8" spans="2:264" x14ac:dyDescent="0.2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.75" thickBot="1" x14ac:dyDescent="0.3">
      <c r="B9" s="61" t="str">
        <f>CONCATENATE("Current Bill"," ",[22]Input!$B$13)</f>
        <v>Current Bill January 2022</v>
      </c>
      <c r="C9" s="62">
        <f>[24]Summary!$H$7</f>
        <v>732.59999999999991</v>
      </c>
      <c r="D9" s="41"/>
      <c r="E9" s="41"/>
      <c r="H9" s="40" t="str">
        <f>CONCATENATE("Current Bill"," ",[22]Input!$B$13)</f>
        <v>Current Bill January 2022</v>
      </c>
      <c r="I9" s="41">
        <f>[23]Summary!$B$7</f>
        <v>300</v>
      </c>
      <c r="J9" s="41"/>
      <c r="K9" s="41"/>
      <c r="N9" s="40" t="str">
        <f>CONCATENATE("Current Bill"," ",[22]Input!$B$13)</f>
        <v>Current Bill January 2022</v>
      </c>
      <c r="O9" s="41">
        <f>[23]Summary!$B$7</f>
        <v>300</v>
      </c>
      <c r="P9" s="41"/>
      <c r="Q9" s="41"/>
      <c r="T9" s="40" t="str">
        <f>CONCATENATE("Current Bill"," ",[22]Input!$B$13)</f>
        <v>Current Bill January 2022</v>
      </c>
      <c r="U9" s="41">
        <f>[23]Summary!$B$7</f>
        <v>300</v>
      </c>
      <c r="V9" s="41"/>
      <c r="W9" s="41"/>
      <c r="Z9" s="61" t="str">
        <f>CONCATENATE("Current Bill"," ",[22]Input!$B$13)</f>
        <v>Current Bill January 2022</v>
      </c>
      <c r="AA9" s="62">
        <f>[25]Summary!$H$7</f>
        <v>868.80000000000007</v>
      </c>
      <c r="AB9" s="41"/>
      <c r="AC9" s="41"/>
      <c r="AF9" s="40" t="str">
        <f>CONCATENATE("Current Bill"," ",[22]Input!$B$13)</f>
        <v>Current Bill January 2022</v>
      </c>
      <c r="AG9" s="41">
        <f>[23]Summary!$B$7</f>
        <v>300</v>
      </c>
      <c r="AH9" s="41"/>
      <c r="AI9" s="41"/>
      <c r="AL9" s="40" t="str">
        <f>CONCATENATE("Current Bill"," ",[22]Input!$B$13)</f>
        <v>Current Bill January 2022</v>
      </c>
      <c r="AM9" s="41">
        <f>[23]Summary!$B$7</f>
        <v>300</v>
      </c>
      <c r="AN9" s="41"/>
      <c r="AO9" s="41"/>
      <c r="AR9" s="40" t="str">
        <f>CONCATENATE("Current Bill"," ",[22]Input!$B$13)</f>
        <v>Current Bill January 2022</v>
      </c>
      <c r="AS9" s="41">
        <f>[23]Summary!$B$7</f>
        <v>300</v>
      </c>
      <c r="AT9" s="41"/>
      <c r="AU9" s="41"/>
      <c r="AX9" s="40" t="str">
        <f>CONCATENATE("Current Bill"," ",[22]Input!$B$13)</f>
        <v>Current Bill January 2022</v>
      </c>
      <c r="AY9" s="41">
        <f>[23]Summary!$B$7</f>
        <v>300</v>
      </c>
      <c r="AZ9" s="41"/>
      <c r="BA9" s="41"/>
      <c r="BD9" s="40" t="str">
        <f>CONCATENATE("Current Bill"," ",[22]Input!$B$13)</f>
        <v>Current Bill January 2022</v>
      </c>
      <c r="BE9" s="41">
        <f>[23]Summary!$B$7</f>
        <v>300</v>
      </c>
      <c r="BF9" s="41"/>
      <c r="BG9" s="41"/>
      <c r="BJ9" s="40" t="str">
        <f>CONCATENATE("Current Bill"," ",[22]Input!$B$13)</f>
        <v>Current Bill January 2022</v>
      </c>
      <c r="BK9" s="41">
        <f>[23]Summary!$B$7</f>
        <v>300</v>
      </c>
      <c r="BL9" s="41"/>
      <c r="BM9" s="41"/>
      <c r="BP9" s="40" t="str">
        <f>CONCATENATE("Current Bill"," ",[22]Input!$B$13)</f>
        <v>Current Bill January 2022</v>
      </c>
      <c r="BQ9" s="41">
        <f>[23]Summary!$B$7</f>
        <v>300</v>
      </c>
      <c r="BR9" s="41"/>
      <c r="BS9" s="41"/>
      <c r="BV9" s="40" t="str">
        <f>CONCATENATE("Current Bill"," ",[22]Input!$B$13)</f>
        <v>Current Bill January 2022</v>
      </c>
      <c r="BW9" s="41">
        <f>[23]Summary!$B$7</f>
        <v>300</v>
      </c>
      <c r="BX9" s="41"/>
      <c r="BY9" s="41"/>
      <c r="CB9" s="40" t="str">
        <f>CONCATENATE("Current Bill"," ",[22]Input!$B$13)</f>
        <v>Current Bill January 2022</v>
      </c>
      <c r="CC9" s="41">
        <f>[23]Summary!$B$7</f>
        <v>300</v>
      </c>
      <c r="CD9" s="41"/>
      <c r="CE9" s="41"/>
      <c r="CH9" s="40" t="str">
        <f>CONCATENATE("Current Bill"," ",[22]Input!$B$13)</f>
        <v>Current Bill January 2022</v>
      </c>
      <c r="CI9" s="41">
        <f>[23]Summary!$B$7</f>
        <v>300</v>
      </c>
      <c r="CJ9" s="41"/>
      <c r="CK9" s="41"/>
      <c r="CN9" s="40" t="str">
        <f>CONCATENATE("Current Bill"," ",[22]Input!$B$13)</f>
        <v>Current Bill January 2022</v>
      </c>
      <c r="CO9" s="41">
        <f>[23]Summary!$B$7</f>
        <v>300</v>
      </c>
      <c r="CP9" s="41"/>
      <c r="CQ9" s="41"/>
      <c r="CT9" s="40" t="str">
        <f>CONCATENATE("Current Bill"," ",[22]Input!$B$13)</f>
        <v>Current Bill January 2022</v>
      </c>
      <c r="CU9" s="41">
        <f>[23]Summary!$B$7</f>
        <v>300</v>
      </c>
      <c r="CV9" s="41"/>
      <c r="CW9" s="41"/>
      <c r="CZ9" s="40" t="str">
        <f>CONCATENATE("Current Bill"," ",[22]Input!$B$13)</f>
        <v>Current Bill January 2022</v>
      </c>
      <c r="DA9" s="41">
        <f>[23]Summary!$B$7</f>
        <v>300</v>
      </c>
      <c r="DB9" s="41"/>
      <c r="DC9" s="41"/>
      <c r="DF9" s="40" t="str">
        <f>CONCATENATE("Current Bill"," ",[22]Input!$B$13)</f>
        <v>Current Bill January 2022</v>
      </c>
      <c r="DG9" s="41">
        <f>[23]Summary!$B$7</f>
        <v>300</v>
      </c>
      <c r="DH9" s="41"/>
      <c r="DI9" s="41"/>
      <c r="DL9" s="40" t="str">
        <f>CONCATENATE("Current Bill"," ",[22]Input!$B$13)</f>
        <v>Current Bill January 2022</v>
      </c>
      <c r="DM9" s="41">
        <f>[23]Summary!$B$7</f>
        <v>300</v>
      </c>
      <c r="DN9" s="41"/>
      <c r="DO9" s="41"/>
      <c r="DR9" s="40" t="str">
        <f>CONCATENATE("Current Bill"," ",[22]Input!$B$13)</f>
        <v>Current Bill January 2022</v>
      </c>
      <c r="DS9" s="41">
        <f>[23]Summary!$B$7</f>
        <v>300</v>
      </c>
      <c r="DT9" s="41"/>
      <c r="DU9" s="41"/>
      <c r="DX9" s="40" t="str">
        <f>CONCATENATE("Current Bill"," ",[22]Input!$B$13)</f>
        <v>Current Bill January 2022</v>
      </c>
      <c r="DY9" s="41">
        <f>[23]Summary!$B$7</f>
        <v>300</v>
      </c>
      <c r="DZ9" s="41"/>
      <c r="EA9" s="41"/>
      <c r="ED9" s="40" t="str">
        <f>CONCATENATE("Current Bill"," ",[22]Input!$B$13)</f>
        <v>Current Bill January 2022</v>
      </c>
      <c r="EE9" s="41">
        <f>[23]Summary!$B$7</f>
        <v>300</v>
      </c>
      <c r="EF9" s="41"/>
      <c r="EG9" s="41"/>
      <c r="EJ9" s="40" t="str">
        <f>CONCATENATE("Current Bill"," ",[22]Input!$B$13)</f>
        <v>Current Bill January 2022</v>
      </c>
      <c r="EK9" s="41">
        <f>[23]Summary!$B$7</f>
        <v>300</v>
      </c>
      <c r="EL9" s="41"/>
      <c r="EM9" s="41"/>
      <c r="EP9" s="40" t="str">
        <f>CONCATENATE("Current Bill"," ",[22]Input!$B$13)</f>
        <v>Current Bill January 2022</v>
      </c>
      <c r="EQ9" s="41">
        <f>[23]Summary!$B$7</f>
        <v>300</v>
      </c>
      <c r="ER9" s="41"/>
      <c r="ES9" s="41"/>
      <c r="EV9" s="40" t="str">
        <f>CONCATENATE("Current Bill"," ",[22]Input!$B$13)</f>
        <v>Current Bill January 2022</v>
      </c>
      <c r="EW9" s="41">
        <f>[23]Summary!$B$7</f>
        <v>300</v>
      </c>
      <c r="EX9" s="41"/>
      <c r="EY9" s="41"/>
      <c r="FB9" s="40" t="str">
        <f>CONCATENATE("Current Bill"," ",[22]Input!$B$13)</f>
        <v>Current Bill January 2022</v>
      </c>
      <c r="FC9" s="41">
        <f>[23]Summary!$B$7</f>
        <v>300</v>
      </c>
      <c r="FD9" s="41"/>
      <c r="FE9" s="41"/>
      <c r="FH9" s="40" t="str">
        <f>CONCATENATE("Current Bill"," ",[22]Input!$B$13)</f>
        <v>Current Bill January 2022</v>
      </c>
      <c r="FI9" s="41">
        <f>[23]Summary!$B$7</f>
        <v>300</v>
      </c>
      <c r="FJ9" s="41"/>
      <c r="FK9" s="41"/>
      <c r="FN9" s="40" t="str">
        <f>CONCATENATE("Current Bill"," ",[22]Input!$B$13)</f>
        <v>Current Bill January 2022</v>
      </c>
      <c r="FO9" s="41">
        <f>[23]Summary!$B$7</f>
        <v>300</v>
      </c>
      <c r="FP9" s="41"/>
      <c r="FQ9" s="41"/>
      <c r="FT9" s="40" t="str">
        <f>CONCATENATE("Current Bill"," ",[22]Input!$B$13)</f>
        <v>Current Bill January 2022</v>
      </c>
      <c r="FU9" s="41">
        <f>[23]Summary!$B$7</f>
        <v>300</v>
      </c>
      <c r="FV9" s="41"/>
      <c r="FW9" s="41"/>
      <c r="FZ9" s="40" t="str">
        <f>CONCATENATE("Current Bill"," ",[22]Input!$B$13)</f>
        <v>Current Bill January 2022</v>
      </c>
      <c r="GA9" s="41">
        <f>[23]Summary!$B$7</f>
        <v>300</v>
      </c>
      <c r="GB9" s="41"/>
      <c r="GC9" s="41"/>
      <c r="GF9" s="40" t="str">
        <f>CONCATENATE("Current Bill"," ",[22]Input!$B$13)</f>
        <v>Current Bill January 2022</v>
      </c>
      <c r="GG9" s="41">
        <f>[23]Summary!$B$7</f>
        <v>300</v>
      </c>
      <c r="GH9" s="41"/>
      <c r="GI9" s="41"/>
      <c r="GL9" s="40" t="str">
        <f>CONCATENATE("Current Bill"," ",[22]Input!$B$13)</f>
        <v>Current Bill January 2022</v>
      </c>
      <c r="GM9" s="41">
        <f>[23]Summary!$B$7</f>
        <v>300</v>
      </c>
      <c r="GN9" s="41"/>
      <c r="GO9" s="41"/>
      <c r="GR9" s="40" t="str">
        <f>CONCATENATE("Current Bill"," ",[22]Input!$B$13)</f>
        <v>Current Bill January 2022</v>
      </c>
      <c r="GS9" s="41">
        <f>[23]Summary!$B$7</f>
        <v>300</v>
      </c>
      <c r="GT9" s="41"/>
      <c r="GU9" s="41"/>
      <c r="GX9" s="40" t="str">
        <f>CONCATENATE("Current Bill"," ",[22]Input!$B$13)</f>
        <v>Current Bill January 2022</v>
      </c>
      <c r="GY9" s="41">
        <f>[23]Summary!$B$7</f>
        <v>300</v>
      </c>
      <c r="GZ9" s="41"/>
      <c r="HA9" s="41"/>
      <c r="HD9" s="40" t="str">
        <f>CONCATENATE("Current Bill"," ",[22]Input!$B$13)</f>
        <v>Current Bill January 2022</v>
      </c>
      <c r="HE9" s="41">
        <f>[23]Summary!$B$7</f>
        <v>300</v>
      </c>
      <c r="HF9" s="41"/>
      <c r="HG9" s="41"/>
      <c r="HJ9" s="40" t="str">
        <f>CONCATENATE("Current Bill"," ",[22]Input!$B$13)</f>
        <v>Current Bill January 2022</v>
      </c>
      <c r="HK9" s="41">
        <f>[23]Summary!$B$7</f>
        <v>300</v>
      </c>
      <c r="HL9" s="41"/>
      <c r="HM9" s="41"/>
      <c r="HP9" s="40" t="str">
        <f>CONCATENATE("Current Bill"," ",[22]Input!$B$13)</f>
        <v>Current Bill January 2022</v>
      </c>
      <c r="HQ9" s="41">
        <f>[23]Summary!$B$7</f>
        <v>300</v>
      </c>
      <c r="HR9" s="41"/>
      <c r="HS9" s="41"/>
      <c r="HV9" s="40" t="str">
        <f>CONCATENATE("Current Bill"," ",[22]Input!$B$13)</f>
        <v>Current Bill January 2022</v>
      </c>
      <c r="HW9" s="41">
        <f>[23]Summary!$B$7</f>
        <v>300</v>
      </c>
      <c r="HX9" s="41"/>
      <c r="HY9" s="41"/>
      <c r="IB9" s="40" t="str">
        <f>CONCATENATE("Current Bill"," ",[22]Input!$B$13)</f>
        <v>Current Bill January 2022</v>
      </c>
      <c r="IC9" s="41">
        <f>[23]Summary!$B$7</f>
        <v>300</v>
      </c>
      <c r="ID9" s="41"/>
      <c r="IE9" s="41"/>
      <c r="IH9" s="40" t="str">
        <f>CONCATENATE("Current Bill"," ",[22]Input!$B$13)</f>
        <v>Current Bill January 2022</v>
      </c>
      <c r="II9" s="41">
        <f>[23]Summary!$B$7</f>
        <v>300</v>
      </c>
      <c r="IJ9" s="41"/>
      <c r="IK9" s="41"/>
      <c r="IN9" s="40" t="str">
        <f>CONCATENATE("Current Bill"," ",[22]Input!$B$13)</f>
        <v>Current Bill January 2022</v>
      </c>
      <c r="IO9" s="41">
        <f>[23]Summary!$B$7</f>
        <v>300</v>
      </c>
      <c r="IP9" s="41"/>
      <c r="IQ9" s="41"/>
      <c r="IT9" s="40" t="str">
        <f>CONCATENATE("Current Bill"," ",[22]Input!$B$13)</f>
        <v>Current Bill January 2022</v>
      </c>
      <c r="IU9" s="41">
        <f>[23]Summary!$B$7</f>
        <v>300</v>
      </c>
      <c r="IV9" s="41"/>
      <c r="IW9" s="41"/>
      <c r="IZ9" s="40" t="str">
        <f>CONCATENATE("Current Bill"," ",[22]Input!$B$13)</f>
        <v>Current Bill January 2022</v>
      </c>
      <c r="JA9" s="41">
        <f>[23]Summary!$B$7</f>
        <v>300</v>
      </c>
      <c r="JB9" s="41"/>
      <c r="JC9" s="41"/>
    </row>
    <row r="10" spans="2:264" x14ac:dyDescent="0.25">
      <c r="B10" s="42"/>
      <c r="C10" s="47">
        <f>[23]Summary!$B$8</f>
        <v>2022</v>
      </c>
      <c r="D10" s="47">
        <f>[23]Summary!$C$8</f>
        <v>2023</v>
      </c>
      <c r="E10" s="47">
        <f>[23]Summary!$D$8</f>
        <v>2024</v>
      </c>
      <c r="F10" s="53">
        <f>[23]Summary!$E$8</f>
        <v>2025</v>
      </c>
      <c r="H10" s="42"/>
      <c r="I10" s="47">
        <f>[23]Summary!$B$8</f>
        <v>2022</v>
      </c>
      <c r="J10" s="47">
        <f>[23]Summary!$C$8</f>
        <v>2023</v>
      </c>
      <c r="K10" s="47">
        <f>[23]Summary!$D$8</f>
        <v>2024</v>
      </c>
      <c r="L10" s="53">
        <f>[23]Summary!$E$8</f>
        <v>2025</v>
      </c>
      <c r="N10" s="42"/>
      <c r="O10" s="47">
        <f>[23]Summary!$B$8</f>
        <v>2022</v>
      </c>
      <c r="P10" s="47">
        <f>[23]Summary!$C$8</f>
        <v>2023</v>
      </c>
      <c r="Q10" s="47">
        <f>[23]Summary!$D$8</f>
        <v>2024</v>
      </c>
      <c r="R10" s="53">
        <f>[23]Summary!$E$8</f>
        <v>2025</v>
      </c>
      <c r="T10" s="42"/>
      <c r="U10" s="47">
        <f>[23]Summary!$B$8</f>
        <v>2022</v>
      </c>
      <c r="V10" s="47">
        <f>[23]Summary!$C$8</f>
        <v>2023</v>
      </c>
      <c r="W10" s="47">
        <f>[23]Summary!$D$8</f>
        <v>2024</v>
      </c>
      <c r="X10" s="53">
        <f>[23]Summary!$E$8</f>
        <v>2025</v>
      </c>
      <c r="Z10" s="42"/>
      <c r="AA10" s="47">
        <f>[23]Summary!$B$8</f>
        <v>2022</v>
      </c>
      <c r="AB10" s="47">
        <f>[23]Summary!$C$8</f>
        <v>2023</v>
      </c>
      <c r="AC10" s="47">
        <f>[23]Summary!$D$8</f>
        <v>2024</v>
      </c>
      <c r="AD10" s="53">
        <f>[23]Summary!$E$8</f>
        <v>2025</v>
      </c>
      <c r="AF10" s="42"/>
      <c r="AG10" s="47">
        <f>[23]Summary!$B$8</f>
        <v>2022</v>
      </c>
      <c r="AH10" s="47">
        <f>[23]Summary!$C$8</f>
        <v>2023</v>
      </c>
      <c r="AI10" s="47">
        <f>[23]Summary!$D$8</f>
        <v>2024</v>
      </c>
      <c r="AJ10" s="53">
        <f>[23]Summary!$E$8</f>
        <v>2025</v>
      </c>
      <c r="AL10" s="42"/>
      <c r="AM10" s="47">
        <f>[23]Summary!$B$8</f>
        <v>2022</v>
      </c>
      <c r="AN10" s="47">
        <f>[23]Summary!$C$8</f>
        <v>2023</v>
      </c>
      <c r="AO10" s="47">
        <f>[23]Summary!$D$8</f>
        <v>2024</v>
      </c>
      <c r="AP10" s="53">
        <f>[23]Summary!$E$8</f>
        <v>2025</v>
      </c>
      <c r="AR10" s="42"/>
      <c r="AS10" s="47">
        <f>[23]Summary!$B$8</f>
        <v>2022</v>
      </c>
      <c r="AT10" s="47">
        <f>[23]Summary!$C$8</f>
        <v>2023</v>
      </c>
      <c r="AU10" s="47">
        <f>[23]Summary!$D$8</f>
        <v>2024</v>
      </c>
      <c r="AV10" s="53">
        <f>[23]Summary!$E$8</f>
        <v>2025</v>
      </c>
      <c r="AX10" s="42"/>
      <c r="AY10" s="47">
        <f>[23]Summary!$B$8</f>
        <v>2022</v>
      </c>
      <c r="AZ10" s="47">
        <f>[23]Summary!$C$8</f>
        <v>2023</v>
      </c>
      <c r="BA10" s="47">
        <f>[23]Summary!$D$8</f>
        <v>2024</v>
      </c>
      <c r="BB10" s="53">
        <f>[23]Summary!$E$8</f>
        <v>2025</v>
      </c>
      <c r="BD10" s="42"/>
      <c r="BE10" s="47">
        <f>[23]Summary!$B$8</f>
        <v>2022</v>
      </c>
      <c r="BF10" s="47">
        <f>[23]Summary!$C$8</f>
        <v>2023</v>
      </c>
      <c r="BG10" s="47">
        <f>[23]Summary!$D$8</f>
        <v>2024</v>
      </c>
      <c r="BH10" s="53">
        <f>[23]Summary!$E$8</f>
        <v>2025</v>
      </c>
      <c r="BJ10" s="42"/>
      <c r="BK10" s="47">
        <f>[23]Summary!$B$8</f>
        <v>2022</v>
      </c>
      <c r="BL10" s="47">
        <f>[23]Summary!$C$8</f>
        <v>2023</v>
      </c>
      <c r="BM10" s="47">
        <f>[23]Summary!$D$8</f>
        <v>2024</v>
      </c>
      <c r="BN10" s="53">
        <f>[23]Summary!$E$8</f>
        <v>2025</v>
      </c>
      <c r="BP10" s="42"/>
      <c r="BQ10" s="47">
        <f>[23]Summary!$B$8</f>
        <v>2022</v>
      </c>
      <c r="BR10" s="47">
        <f>[23]Summary!$C$8</f>
        <v>2023</v>
      </c>
      <c r="BS10" s="47">
        <f>[23]Summary!$D$8</f>
        <v>2024</v>
      </c>
      <c r="BT10" s="53">
        <f>[23]Summary!$E$8</f>
        <v>2025</v>
      </c>
      <c r="BV10" s="42"/>
      <c r="BW10" s="47">
        <f>[23]Summary!$B$8</f>
        <v>2022</v>
      </c>
      <c r="BX10" s="47">
        <f>[23]Summary!$C$8</f>
        <v>2023</v>
      </c>
      <c r="BY10" s="47">
        <f>[23]Summary!$D$8</f>
        <v>2024</v>
      </c>
      <c r="BZ10" s="53">
        <f>[23]Summary!$E$8</f>
        <v>2025</v>
      </c>
      <c r="CB10" s="42"/>
      <c r="CC10" s="47">
        <f>[23]Summary!$B$8</f>
        <v>2022</v>
      </c>
      <c r="CD10" s="47">
        <f>[23]Summary!$C$8</f>
        <v>2023</v>
      </c>
      <c r="CE10" s="47">
        <f>[23]Summary!$D$8</f>
        <v>2024</v>
      </c>
      <c r="CF10" s="53">
        <f>[23]Summary!$E$8</f>
        <v>2025</v>
      </c>
      <c r="CH10" s="42"/>
      <c r="CI10" s="47">
        <f>[23]Summary!$B$8</f>
        <v>2022</v>
      </c>
      <c r="CJ10" s="47">
        <f>[23]Summary!$C$8</f>
        <v>2023</v>
      </c>
      <c r="CK10" s="47">
        <f>[23]Summary!$D$8</f>
        <v>2024</v>
      </c>
      <c r="CL10" s="53">
        <f>[23]Summary!$E$8</f>
        <v>2025</v>
      </c>
      <c r="CN10" s="42"/>
      <c r="CO10" s="47">
        <f>[23]Summary!$B$8</f>
        <v>2022</v>
      </c>
      <c r="CP10" s="47">
        <f>[23]Summary!$C$8</f>
        <v>2023</v>
      </c>
      <c r="CQ10" s="47">
        <f>[23]Summary!$D$8</f>
        <v>2024</v>
      </c>
      <c r="CR10" s="53">
        <f>[23]Summary!$E$8</f>
        <v>2025</v>
      </c>
      <c r="CT10" s="42"/>
      <c r="CU10" s="47">
        <f>[23]Summary!$B$8</f>
        <v>2022</v>
      </c>
      <c r="CV10" s="47">
        <f>[23]Summary!$C$8</f>
        <v>2023</v>
      </c>
      <c r="CW10" s="47">
        <f>[23]Summary!$D$8</f>
        <v>2024</v>
      </c>
      <c r="CX10" s="53">
        <f>[23]Summary!$E$8</f>
        <v>2025</v>
      </c>
      <c r="CZ10" s="42"/>
      <c r="DA10" s="47">
        <f>[23]Summary!$B$8</f>
        <v>2022</v>
      </c>
      <c r="DB10" s="47">
        <f>[23]Summary!$C$8</f>
        <v>2023</v>
      </c>
      <c r="DC10" s="47">
        <f>[23]Summary!$D$8</f>
        <v>2024</v>
      </c>
      <c r="DD10" s="53">
        <f>[23]Summary!$E$8</f>
        <v>2025</v>
      </c>
      <c r="DF10" s="42"/>
      <c r="DG10" s="47">
        <f>[23]Summary!$B$8</f>
        <v>2022</v>
      </c>
      <c r="DH10" s="47">
        <f>[23]Summary!$C$8</f>
        <v>2023</v>
      </c>
      <c r="DI10" s="47">
        <f>[23]Summary!$D$8</f>
        <v>2024</v>
      </c>
      <c r="DJ10" s="53">
        <f>[23]Summary!$E$8</f>
        <v>2025</v>
      </c>
      <c r="DL10" s="42"/>
      <c r="DM10" s="47">
        <f>[23]Summary!$B$8</f>
        <v>2022</v>
      </c>
      <c r="DN10" s="47">
        <f>[23]Summary!$C$8</f>
        <v>2023</v>
      </c>
      <c r="DO10" s="47">
        <f>[23]Summary!$D$8</f>
        <v>2024</v>
      </c>
      <c r="DP10" s="53">
        <f>[23]Summary!$E$8</f>
        <v>2025</v>
      </c>
      <c r="DR10" s="42"/>
      <c r="DS10" s="47">
        <f>[23]Summary!$B$8</f>
        <v>2022</v>
      </c>
      <c r="DT10" s="47">
        <f>[23]Summary!$C$8</f>
        <v>2023</v>
      </c>
      <c r="DU10" s="47">
        <f>[23]Summary!$D$8</f>
        <v>2024</v>
      </c>
      <c r="DV10" s="53">
        <f>[23]Summary!$E$8</f>
        <v>2025</v>
      </c>
      <c r="DX10" s="42"/>
      <c r="DY10" s="47">
        <f>[23]Summary!$B$8</f>
        <v>2022</v>
      </c>
      <c r="DZ10" s="47">
        <f>[23]Summary!$C$8</f>
        <v>2023</v>
      </c>
      <c r="EA10" s="47">
        <f>[23]Summary!$D$8</f>
        <v>2024</v>
      </c>
      <c r="EB10" s="53">
        <f>[23]Summary!$E$8</f>
        <v>2025</v>
      </c>
      <c r="ED10" s="42"/>
      <c r="EE10" s="47">
        <f>[23]Summary!$B$8</f>
        <v>2022</v>
      </c>
      <c r="EF10" s="47">
        <f>[23]Summary!$C$8</f>
        <v>2023</v>
      </c>
      <c r="EG10" s="47">
        <f>[23]Summary!$D$8</f>
        <v>2024</v>
      </c>
      <c r="EH10" s="53">
        <f>[23]Summary!$E$8</f>
        <v>2025</v>
      </c>
      <c r="EJ10" s="42"/>
      <c r="EK10" s="47">
        <f>[23]Summary!$B$8</f>
        <v>2022</v>
      </c>
      <c r="EL10" s="47">
        <f>[23]Summary!$C$8</f>
        <v>2023</v>
      </c>
      <c r="EM10" s="47">
        <f>[23]Summary!$D$8</f>
        <v>2024</v>
      </c>
      <c r="EN10" s="53">
        <f>[23]Summary!$E$8</f>
        <v>2025</v>
      </c>
      <c r="EP10" s="42"/>
      <c r="EQ10" s="47">
        <f>[23]Summary!$B$8</f>
        <v>2022</v>
      </c>
      <c r="ER10" s="47">
        <f>[23]Summary!$C$8</f>
        <v>2023</v>
      </c>
      <c r="ES10" s="47">
        <f>[23]Summary!$D$8</f>
        <v>2024</v>
      </c>
      <c r="ET10" s="53">
        <f>[23]Summary!$E$8</f>
        <v>2025</v>
      </c>
      <c r="EV10" s="42"/>
      <c r="EW10" s="47">
        <f>[23]Summary!$B$8</f>
        <v>2022</v>
      </c>
      <c r="EX10" s="47">
        <f>[23]Summary!$C$8</f>
        <v>2023</v>
      </c>
      <c r="EY10" s="47">
        <f>[23]Summary!$D$8</f>
        <v>2024</v>
      </c>
      <c r="EZ10" s="53">
        <f>[23]Summary!$E$8</f>
        <v>2025</v>
      </c>
      <c r="FB10" s="42"/>
      <c r="FC10" s="47">
        <f>[23]Summary!$B$8</f>
        <v>2022</v>
      </c>
      <c r="FD10" s="47">
        <f>[23]Summary!$C$8</f>
        <v>2023</v>
      </c>
      <c r="FE10" s="47">
        <f>[23]Summary!$D$8</f>
        <v>2024</v>
      </c>
      <c r="FF10" s="53">
        <f>[23]Summary!$E$8</f>
        <v>2025</v>
      </c>
      <c r="FH10" s="42"/>
      <c r="FI10" s="47">
        <f>[23]Summary!$B$8</f>
        <v>2022</v>
      </c>
      <c r="FJ10" s="47">
        <f>[23]Summary!$C$8</f>
        <v>2023</v>
      </c>
      <c r="FK10" s="47">
        <f>[23]Summary!$D$8</f>
        <v>2024</v>
      </c>
      <c r="FL10" s="53">
        <f>[23]Summary!$E$8</f>
        <v>2025</v>
      </c>
      <c r="FN10" s="42"/>
      <c r="FO10" s="47">
        <f>[23]Summary!$B$8</f>
        <v>2022</v>
      </c>
      <c r="FP10" s="47">
        <f>[23]Summary!$C$8</f>
        <v>2023</v>
      </c>
      <c r="FQ10" s="47">
        <f>[23]Summary!$D$8</f>
        <v>2024</v>
      </c>
      <c r="FR10" s="53">
        <f>[23]Summary!$E$8</f>
        <v>2025</v>
      </c>
      <c r="FT10" s="42"/>
      <c r="FU10" s="47">
        <f>[23]Summary!$B$8</f>
        <v>2022</v>
      </c>
      <c r="FV10" s="47">
        <f>[23]Summary!$C$8</f>
        <v>2023</v>
      </c>
      <c r="FW10" s="47">
        <f>[23]Summary!$D$8</f>
        <v>2024</v>
      </c>
      <c r="FX10" s="53">
        <f>[23]Summary!$E$8</f>
        <v>2025</v>
      </c>
      <c r="FZ10" s="42"/>
      <c r="GA10" s="47">
        <f>[23]Summary!$B$8</f>
        <v>2022</v>
      </c>
      <c r="GB10" s="47">
        <f>[23]Summary!$C$8</f>
        <v>2023</v>
      </c>
      <c r="GC10" s="47">
        <f>[23]Summary!$D$8</f>
        <v>2024</v>
      </c>
      <c r="GD10" s="53">
        <f>[23]Summary!$E$8</f>
        <v>2025</v>
      </c>
      <c r="GF10" s="42"/>
      <c r="GG10" s="47">
        <f>[23]Summary!$B$8</f>
        <v>2022</v>
      </c>
      <c r="GH10" s="47">
        <f>[23]Summary!$C$8</f>
        <v>2023</v>
      </c>
      <c r="GI10" s="47">
        <f>[23]Summary!$D$8</f>
        <v>2024</v>
      </c>
      <c r="GJ10" s="53">
        <f>[23]Summary!$E$8</f>
        <v>2025</v>
      </c>
      <c r="GL10" s="42"/>
      <c r="GM10" s="47">
        <f>[23]Summary!$B$8</f>
        <v>2022</v>
      </c>
      <c r="GN10" s="47">
        <f>[23]Summary!$C$8</f>
        <v>2023</v>
      </c>
      <c r="GO10" s="47">
        <f>[23]Summary!$D$8</f>
        <v>2024</v>
      </c>
      <c r="GP10" s="53">
        <f>[23]Summary!$E$8</f>
        <v>2025</v>
      </c>
      <c r="GR10" s="42"/>
      <c r="GS10" s="47">
        <f>[23]Summary!$B$8</f>
        <v>2022</v>
      </c>
      <c r="GT10" s="47">
        <f>[23]Summary!$C$8</f>
        <v>2023</v>
      </c>
      <c r="GU10" s="47">
        <f>[23]Summary!$D$8</f>
        <v>2024</v>
      </c>
      <c r="GV10" s="53">
        <f>[23]Summary!$E$8</f>
        <v>2025</v>
      </c>
      <c r="GX10" s="42"/>
      <c r="GY10" s="47">
        <f>[23]Summary!$B$8</f>
        <v>2022</v>
      </c>
      <c r="GZ10" s="47">
        <f>[23]Summary!$C$8</f>
        <v>2023</v>
      </c>
      <c r="HA10" s="47">
        <f>[23]Summary!$D$8</f>
        <v>2024</v>
      </c>
      <c r="HB10" s="53">
        <f>[23]Summary!$E$8</f>
        <v>2025</v>
      </c>
      <c r="HD10" s="42"/>
      <c r="HE10" s="47">
        <f>[23]Summary!$B$8</f>
        <v>2022</v>
      </c>
      <c r="HF10" s="47">
        <f>[23]Summary!$C$8</f>
        <v>2023</v>
      </c>
      <c r="HG10" s="47">
        <f>[23]Summary!$D$8</f>
        <v>2024</v>
      </c>
      <c r="HH10" s="53">
        <f>[23]Summary!$E$8</f>
        <v>2025</v>
      </c>
      <c r="HJ10" s="42"/>
      <c r="HK10" s="47">
        <f>[23]Summary!$B$8</f>
        <v>2022</v>
      </c>
      <c r="HL10" s="47">
        <f>[23]Summary!$C$8</f>
        <v>2023</v>
      </c>
      <c r="HM10" s="47">
        <f>[23]Summary!$D$8</f>
        <v>2024</v>
      </c>
      <c r="HN10" s="53">
        <f>[23]Summary!$E$8</f>
        <v>2025</v>
      </c>
      <c r="HP10" s="42"/>
      <c r="HQ10" s="47">
        <f>[23]Summary!$B$8</f>
        <v>2022</v>
      </c>
      <c r="HR10" s="47">
        <f>[23]Summary!$C$8</f>
        <v>2023</v>
      </c>
      <c r="HS10" s="47">
        <f>[23]Summary!$D$8</f>
        <v>2024</v>
      </c>
      <c r="HT10" s="53">
        <f>[23]Summary!$E$8</f>
        <v>2025</v>
      </c>
      <c r="HV10" s="42"/>
      <c r="HW10" s="47">
        <f>[23]Summary!$B$8</f>
        <v>2022</v>
      </c>
      <c r="HX10" s="47">
        <f>[23]Summary!$C$8</f>
        <v>2023</v>
      </c>
      <c r="HY10" s="47">
        <f>[23]Summary!$D$8</f>
        <v>2024</v>
      </c>
      <c r="HZ10" s="53">
        <f>[23]Summary!$E$8</f>
        <v>2025</v>
      </c>
      <c r="IB10" s="42"/>
      <c r="IC10" s="47">
        <f>[23]Summary!$B$8</f>
        <v>2022</v>
      </c>
      <c r="ID10" s="47">
        <f>[23]Summary!$C$8</f>
        <v>2023</v>
      </c>
      <c r="IE10" s="47">
        <f>[23]Summary!$D$8</f>
        <v>2024</v>
      </c>
      <c r="IF10" s="53">
        <f>[23]Summary!$E$8</f>
        <v>2025</v>
      </c>
      <c r="IH10" s="42"/>
      <c r="II10" s="47">
        <f>[23]Summary!$B$8</f>
        <v>2022</v>
      </c>
      <c r="IJ10" s="47">
        <f>[23]Summary!$C$8</f>
        <v>2023</v>
      </c>
      <c r="IK10" s="47">
        <f>[23]Summary!$D$8</f>
        <v>2024</v>
      </c>
      <c r="IL10" s="53">
        <f>[23]Summary!$E$8</f>
        <v>2025</v>
      </c>
      <c r="IN10" s="42"/>
      <c r="IO10" s="47">
        <f>[23]Summary!$B$8</f>
        <v>2022</v>
      </c>
      <c r="IP10" s="47">
        <f>[23]Summary!$C$8</f>
        <v>2023</v>
      </c>
      <c r="IQ10" s="47">
        <f>[23]Summary!$D$8</f>
        <v>2024</v>
      </c>
      <c r="IR10" s="53">
        <f>[23]Summary!$E$8</f>
        <v>2025</v>
      </c>
      <c r="IT10" s="42"/>
      <c r="IU10" s="47">
        <f>[23]Summary!$B$8</f>
        <v>2022</v>
      </c>
      <c r="IV10" s="47">
        <f>[23]Summary!$C$8</f>
        <v>2023</v>
      </c>
      <c r="IW10" s="47">
        <f>[23]Summary!$D$8</f>
        <v>2024</v>
      </c>
      <c r="IX10" s="53">
        <f>[23]Summary!$E$8</f>
        <v>2025</v>
      </c>
      <c r="IZ10" s="42"/>
      <c r="JA10" s="47">
        <f>[23]Summary!$B$8</f>
        <v>2022</v>
      </c>
      <c r="JB10" s="47">
        <f>[23]Summary!$C$8</f>
        <v>2023</v>
      </c>
      <c r="JC10" s="47">
        <f>[23]Summary!$D$8</f>
        <v>2024</v>
      </c>
      <c r="JD10" s="53">
        <f>[23]Summary!$E$8</f>
        <v>2025</v>
      </c>
    </row>
    <row r="11" spans="2:264" x14ac:dyDescent="0.25">
      <c r="B11" s="5" t="s">
        <v>52</v>
      </c>
      <c r="C11" s="41">
        <f>[24]Summary!$H$9</f>
        <v>58.94</v>
      </c>
      <c r="D11" s="41">
        <f>[24]Summary!$I$9</f>
        <v>-6.34</v>
      </c>
      <c r="E11" s="41">
        <f>[24]Summary!$J$9</f>
        <v>0</v>
      </c>
      <c r="F11" s="43">
        <f>[24]Summary!$K$9</f>
        <v>0</v>
      </c>
      <c r="H11" s="5" t="s">
        <v>52</v>
      </c>
      <c r="I11" s="41" t="e">
        <f>#REF!</f>
        <v>#REF!</v>
      </c>
      <c r="J11" s="41" t="e">
        <f>#REF!</f>
        <v>#REF!</v>
      </c>
      <c r="K11" s="41" t="e">
        <f>#REF!</f>
        <v>#REF!</v>
      </c>
      <c r="L11" s="43" t="e">
        <f>#REF!</f>
        <v>#REF!</v>
      </c>
      <c r="N11" s="5" t="s">
        <v>52</v>
      </c>
      <c r="O11" s="41" t="e">
        <f>#REF!</f>
        <v>#REF!</v>
      </c>
      <c r="P11" s="41" t="e">
        <f>#REF!</f>
        <v>#REF!</v>
      </c>
      <c r="Q11" s="41" t="e">
        <f>#REF!</f>
        <v>#REF!</v>
      </c>
      <c r="R11" s="43" t="e">
        <f>#REF!</f>
        <v>#REF!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>
        <f>[25]Summary!$H$9</f>
        <v>84</v>
      </c>
      <c r="AB11" s="41">
        <f>[25]Summary!$I$9</f>
        <v>41.519999999999996</v>
      </c>
      <c r="AC11" s="41">
        <f>[25]Summary!$J$9</f>
        <v>0</v>
      </c>
      <c r="AD11" s="43">
        <f>[25]Summary!$K$9</f>
        <v>0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25">
      <c r="B12" s="5" t="s">
        <v>53</v>
      </c>
      <c r="C12" s="41">
        <f>[24]Summary!$H$10</f>
        <v>0</v>
      </c>
      <c r="D12" s="41">
        <f>[24]Summary!$I$10</f>
        <v>-0.12</v>
      </c>
      <c r="E12" s="41">
        <f>[24]Summary!$J$10</f>
        <v>0</v>
      </c>
      <c r="F12" s="43">
        <f>[24]Summary!$K$10</f>
        <v>0</v>
      </c>
      <c r="H12" s="5" t="s">
        <v>53</v>
      </c>
      <c r="I12" s="41" t="e">
        <f>#REF!</f>
        <v>#REF!</v>
      </c>
      <c r="J12" s="41" t="e">
        <f>#REF!</f>
        <v>#REF!</v>
      </c>
      <c r="K12" s="41" t="e">
        <f>#REF!</f>
        <v>#REF!</v>
      </c>
      <c r="L12" s="43" t="e">
        <f>#REF!</f>
        <v>#REF!</v>
      </c>
      <c r="N12" s="5" t="s">
        <v>53</v>
      </c>
      <c r="O12" s="41" t="e">
        <f>#REF!</f>
        <v>#REF!</v>
      </c>
      <c r="P12" s="41" t="e">
        <f>#REF!</f>
        <v>#REF!</v>
      </c>
      <c r="Q12" s="41" t="e">
        <f>#REF!</f>
        <v>#REF!</v>
      </c>
      <c r="R12" s="43" t="e">
        <f>#REF!</f>
        <v>#REF!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>
        <f>[25]Summary!$H$10</f>
        <v>18.600000000000001</v>
      </c>
      <c r="AB12" s="41">
        <f>[25]Summary!$I$10</f>
        <v>-138</v>
      </c>
      <c r="AC12" s="41">
        <f>[25]Summary!$J$10</f>
        <v>0</v>
      </c>
      <c r="AD12" s="43">
        <f>[25]Summary!$K$10</f>
        <v>0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ht="30" x14ac:dyDescent="0.25">
      <c r="B13" s="5" t="s">
        <v>54</v>
      </c>
      <c r="C13" s="41">
        <f>[24]Summary!$H$11</f>
        <v>0</v>
      </c>
      <c r="D13" s="41">
        <f>[24]Summary!$I$11</f>
        <v>102.12</v>
      </c>
      <c r="E13" s="41">
        <f>[24]Summary!$J$11</f>
        <v>0</v>
      </c>
      <c r="F13" s="43">
        <f>[24]Summary!$K$11</f>
        <v>0</v>
      </c>
      <c r="H13" s="5" t="s">
        <v>54</v>
      </c>
      <c r="I13" s="41" t="e">
        <f>#REF!</f>
        <v>#REF!</v>
      </c>
      <c r="J13" s="41" t="e">
        <f>#REF!</f>
        <v>#REF!</v>
      </c>
      <c r="K13" s="41" t="e">
        <f>#REF!</f>
        <v>#REF!</v>
      </c>
      <c r="L13" s="43" t="e">
        <f>#REF!</f>
        <v>#REF!</v>
      </c>
      <c r="N13" s="5" t="s">
        <v>54</v>
      </c>
      <c r="O13" s="41" t="e">
        <f>#REF!</f>
        <v>#REF!</v>
      </c>
      <c r="P13" s="41" t="e">
        <f>#REF!</f>
        <v>#REF!</v>
      </c>
      <c r="Q13" s="41" t="e">
        <f>#REF!</f>
        <v>#REF!</v>
      </c>
      <c r="R13" s="43" t="e">
        <f>#REF!</f>
        <v>#REF!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>
        <f>[25]Summary!$H$11</f>
        <v>0</v>
      </c>
      <c r="AB13" s="41">
        <f>[25]Summary!$I$11</f>
        <v>36.24</v>
      </c>
      <c r="AC13" s="41">
        <f>[25]Summary!$J$11</f>
        <v>0</v>
      </c>
      <c r="AD13" s="43">
        <f>[25]Summary!$K$11</f>
        <v>0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30" x14ac:dyDescent="0.25">
      <c r="B14" s="5" t="s">
        <v>35</v>
      </c>
      <c r="C14" s="41">
        <f>[24]Summary!$H$12</f>
        <v>0</v>
      </c>
      <c r="D14" s="41">
        <f>[24]Summary!$I$12</f>
        <v>-3.8399999999999963</v>
      </c>
      <c r="E14" s="41">
        <f>[24]Summary!$J$12</f>
        <v>40.799999999999997</v>
      </c>
      <c r="F14" s="55">
        <f>[24]Summary!$K$12</f>
        <v>0</v>
      </c>
      <c r="H14" s="5" t="s">
        <v>35</v>
      </c>
      <c r="I14" s="41" t="e">
        <f>#REF!</f>
        <v>#REF!</v>
      </c>
      <c r="J14" s="41" t="e">
        <f>#REF!</f>
        <v>#REF!</v>
      </c>
      <c r="K14" s="41" t="e">
        <f>#REF!</f>
        <v>#REF!</v>
      </c>
      <c r="L14" s="55" t="e">
        <f>#REF!</f>
        <v>#REF!</v>
      </c>
      <c r="N14" s="5" t="s">
        <v>35</v>
      </c>
      <c r="O14" s="41" t="e">
        <f>#REF!</f>
        <v>#REF!</v>
      </c>
      <c r="P14" s="41" t="e">
        <f>#REF!</f>
        <v>#REF!</v>
      </c>
      <c r="Q14" s="41" t="e">
        <f>#REF!</f>
        <v>#REF!</v>
      </c>
      <c r="R14" s="55" t="e">
        <f>#REF!</f>
        <v>#REF!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>
        <f>[25]Summary!$H$12</f>
        <v>0</v>
      </c>
      <c r="AB14" s="41">
        <f>[25]Summary!$I$12</f>
        <v>5.8799999999999955</v>
      </c>
      <c r="AC14" s="41">
        <f>[25]Summary!$J$12</f>
        <v>73.320000000000007</v>
      </c>
      <c r="AD14" s="55">
        <f>[25]Summary!$K$12</f>
        <v>0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.75" thickBot="1" x14ac:dyDescent="0.3">
      <c r="B15" s="44" t="s">
        <v>47</v>
      </c>
      <c r="C15" s="45">
        <f>SUM(C11:C14)</f>
        <v>58.94</v>
      </c>
      <c r="D15" s="45">
        <f>SUM(D11:D14)</f>
        <v>91.820000000000022</v>
      </c>
      <c r="E15" s="45">
        <f>SUM(E11:E14)</f>
        <v>40.799999999999997</v>
      </c>
      <c r="F15" s="46">
        <f>SUM(F11:F14)</f>
        <v>0</v>
      </c>
      <c r="H15" s="44" t="s">
        <v>47</v>
      </c>
      <c r="I15" s="45" t="e">
        <f>SUM(I11:I14)</f>
        <v>#REF!</v>
      </c>
      <c r="J15" s="45" t="e">
        <f>SUM(J11:J14)</f>
        <v>#REF!</v>
      </c>
      <c r="K15" s="45" t="e">
        <f>SUM(K11:K14)</f>
        <v>#REF!</v>
      </c>
      <c r="L15" s="46" t="e">
        <f>SUM(L11:L14)</f>
        <v>#REF!</v>
      </c>
      <c r="N15" s="44" t="s">
        <v>47</v>
      </c>
      <c r="O15" s="45" t="e">
        <f>SUM(O11:O14)</f>
        <v>#REF!</v>
      </c>
      <c r="P15" s="45" t="e">
        <f>SUM(P11:P14)</f>
        <v>#REF!</v>
      </c>
      <c r="Q15" s="45" t="e">
        <f>SUM(Q11:Q14)</f>
        <v>#REF!</v>
      </c>
      <c r="R15" s="46" t="e">
        <f>SUM(R11:R14)</f>
        <v>#REF!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>
        <f>SUM(AA11:AA14)</f>
        <v>102.6</v>
      </c>
      <c r="AB15" s="45">
        <f>SUM(AB11:AB14)</f>
        <v>-54.360000000000007</v>
      </c>
      <c r="AC15" s="45">
        <f>SUM(AC11:AC14)</f>
        <v>73.320000000000007</v>
      </c>
      <c r="AD15" s="46">
        <f>SUM(AD11:AD14)</f>
        <v>0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60" x14ac:dyDescent="0.25">
      <c r="B16" s="48" t="s">
        <v>34</v>
      </c>
      <c r="C16" s="49">
        <f>(C15/C9)</f>
        <v>8.0453180453180465E-2</v>
      </c>
      <c r="D16" s="49">
        <f>(D15-C15)/C15</f>
        <v>0.55785544621649175</v>
      </c>
      <c r="E16" s="49">
        <f>(E15-D15)/D15</f>
        <v>-0.55565236331953838</v>
      </c>
      <c r="F16" s="50">
        <f>(F15-E15)/E15</f>
        <v>-1</v>
      </c>
      <c r="H16" s="48" t="s">
        <v>34</v>
      </c>
      <c r="I16" s="54" t="e">
        <f>(I15/I9)</f>
        <v>#REF!</v>
      </c>
      <c r="J16" s="49" t="e">
        <f>(J15-I15)/I15</f>
        <v>#REF!</v>
      </c>
      <c r="K16" s="49" t="e">
        <f>(K15-J15)/J15</f>
        <v>#REF!</v>
      </c>
      <c r="L16" s="50" t="e">
        <f>(L15-K15)/K15</f>
        <v>#REF!</v>
      </c>
      <c r="N16" s="48" t="s">
        <v>34</v>
      </c>
      <c r="O16" s="54" t="e">
        <f>(O15/O9)</f>
        <v>#REF!</v>
      </c>
      <c r="P16" s="49" t="e">
        <f>(P15-O15)/O15</f>
        <v>#REF!</v>
      </c>
      <c r="Q16" s="49" t="e">
        <f>(Q15-P15)/P15</f>
        <v>#REF!</v>
      </c>
      <c r="R16" s="50" t="e">
        <f>(R15-Q15)/Q15</f>
        <v>#REF!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49">
        <f>(AA15/AA9)</f>
        <v>0.11809392265193369</v>
      </c>
      <c r="AB16" s="49">
        <f>(AB15-AA15)/AA15</f>
        <v>-1.5298245614035089</v>
      </c>
      <c r="AC16" s="49">
        <f>(AC15-AB15)/AB15</f>
        <v>-2.3487858719646799</v>
      </c>
      <c r="AD16" s="50">
        <f>(AD15-AC15)/AC15</f>
        <v>-1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90.75" thickBot="1" x14ac:dyDescent="0.3">
      <c r="B17" s="8" t="s">
        <v>39</v>
      </c>
      <c r="C17" s="51">
        <f>C15/C9</f>
        <v>8.0453180453180465E-2</v>
      </c>
      <c r="D17" s="51">
        <f>SUM(C15:D15)/C9</f>
        <v>0.20578760578760583</v>
      </c>
      <c r="E17" s="51">
        <f>SUM(C15:E15)/C9</f>
        <v>0.26147966147966151</v>
      </c>
      <c r="F17" s="52" cm="1">
        <f t="array" ref="F17">SUM(C15:F15/C9)</f>
        <v>0.26147966147966156</v>
      </c>
      <c r="H17" s="8" t="s">
        <v>39</v>
      </c>
      <c r="I17" s="51" t="e">
        <f>I15/I9</f>
        <v>#REF!</v>
      </c>
      <c r="J17" s="51" t="e">
        <f>SUM(I15:J15)/I9</f>
        <v>#REF!</v>
      </c>
      <c r="K17" s="51" t="e">
        <f>SUM(I15:K15)/I9</f>
        <v>#REF!</v>
      </c>
      <c r="L17" s="52" t="e" cm="1">
        <f t="array" ref="L17">SUM(I15:L15/I9)</f>
        <v>#REF!</v>
      </c>
      <c r="N17" s="8" t="s">
        <v>39</v>
      </c>
      <c r="O17" s="51" t="e">
        <f>O15/O9</f>
        <v>#REF!</v>
      </c>
      <c r="P17" s="51" t="e">
        <f>SUM(O15:P15)/O9</f>
        <v>#REF!</v>
      </c>
      <c r="Q17" s="51" t="e">
        <f>SUM(O15:Q15)/O9</f>
        <v>#REF!</v>
      </c>
      <c r="R17" s="52" t="e" cm="1">
        <f t="array" ref="R17">SUM(O15:R15/O9)</f>
        <v>#REF!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>
        <f>AA15/AA9</f>
        <v>0.11809392265193369</v>
      </c>
      <c r="AB17" s="51">
        <f>SUM(AA15:AB15)/AA9</f>
        <v>5.552486187845302E-2</v>
      </c>
      <c r="AC17" s="51">
        <f>SUM(AA15:AC15)/AA9</f>
        <v>0.13991712707182319</v>
      </c>
      <c r="AD17" s="52" cm="1">
        <f t="array" ref="AD17">SUM(AA15:AD15/AA9)</f>
        <v>0.13991712707182319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  <mergeCell ref="DF7:DJ7"/>
    <mergeCell ref="DL7:DP7"/>
    <mergeCell ref="EP7:ET7"/>
    <mergeCell ref="EV7:EZ7"/>
    <mergeCell ref="FB7:FF7"/>
    <mergeCell ref="B7:F7"/>
    <mergeCell ref="H7:L7"/>
    <mergeCell ref="N7:R7"/>
    <mergeCell ref="T7:X7"/>
    <mergeCell ref="Z7:AD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GL7:GP7"/>
    <mergeCell ref="GR7:GV7"/>
    <mergeCell ref="DR7:DV7"/>
    <mergeCell ref="DX7:EB7"/>
    <mergeCell ref="ED7:EH7"/>
    <mergeCell ref="EJ7:EN7"/>
    <mergeCell ref="FH7:FL7"/>
    <mergeCell ref="FN7:FR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tabSelected="1" workbookViewId="0">
      <selection activeCell="B1" sqref="B1"/>
    </sheetView>
  </sheetViews>
  <sheetFormatPr defaultRowHeight="15" x14ac:dyDescent="0.25"/>
  <cols>
    <col min="1" max="1" width="0.85546875" customWidth="1"/>
    <col min="2" max="2" width="16.1406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10.140625" customWidth="1"/>
    <col min="9" max="9" width="9" customWidth="1"/>
    <col min="10" max="10" width="9.140625" bestFit="1" customWidth="1"/>
    <col min="11" max="11" width="7.85546875" bestFit="1" customWidth="1"/>
    <col min="12" max="12" width="7.7109375" bestFit="1" customWidth="1"/>
    <col min="13" max="13" width="0.85546875" customWidth="1"/>
    <col min="14" max="14" width="10.140625" customWidth="1"/>
    <col min="19" max="19" width="0.85546875" hidden="1" customWidth="1"/>
    <col min="20" max="20" width="10" hidden="1" customWidth="1"/>
    <col min="21" max="24" width="0" hidden="1" customWidth="1"/>
    <col min="25" max="25" width="0.85546875" hidden="1" customWidth="1"/>
    <col min="26" max="27" width="10.140625" hidden="1" customWidth="1"/>
    <col min="28" max="30" width="0" hidden="1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4" width="0" hidden="1" customWidth="1"/>
  </cols>
  <sheetData>
    <row r="1" spans="2:264" x14ac:dyDescent="0.25">
      <c r="B1" s="38" t="str">
        <f>'Total_Non-CAP_Avg'!B1</f>
        <v>LIBERTY</v>
      </c>
      <c r="C1" s="38"/>
    </row>
    <row r="2" spans="2:264" x14ac:dyDescent="0.25">
      <c r="B2" s="38" t="s">
        <v>40</v>
      </c>
      <c r="C2" s="38"/>
    </row>
    <row r="4" spans="2:264" x14ac:dyDescent="0.25">
      <c r="B4" s="38" t="s">
        <v>41</v>
      </c>
      <c r="C4" t="s">
        <v>42</v>
      </c>
    </row>
    <row r="5" spans="2:264" ht="14.45" customHeight="1" x14ac:dyDescent="0.25">
      <c r="B5" s="38" t="s">
        <v>43</v>
      </c>
      <c r="C5" t="s">
        <v>48</v>
      </c>
    </row>
    <row r="6" spans="2:264" ht="29.45" customHeight="1" x14ac:dyDescent="0.25">
      <c r="B6" s="38" t="s">
        <v>45</v>
      </c>
      <c r="C6" t="s">
        <v>50</v>
      </c>
    </row>
    <row r="7" spans="2:264" ht="15.75" x14ac:dyDescent="0.25">
      <c r="B7" s="68" t="s">
        <v>51</v>
      </c>
      <c r="C7" s="68"/>
      <c r="D7" s="68"/>
      <c r="E7" s="68"/>
      <c r="F7" s="68"/>
      <c r="H7" s="68" t="s">
        <v>55</v>
      </c>
      <c r="I7" s="68"/>
      <c r="J7" s="68"/>
      <c r="K7" s="68"/>
      <c r="L7" s="68"/>
      <c r="N7" s="68" t="s">
        <v>56</v>
      </c>
      <c r="O7" s="68"/>
      <c r="P7" s="68"/>
      <c r="Q7" s="68"/>
      <c r="R7" s="68"/>
      <c r="T7" s="68" t="s">
        <v>30</v>
      </c>
      <c r="U7" s="68"/>
      <c r="V7" s="68"/>
      <c r="W7" s="68"/>
      <c r="X7" s="68"/>
      <c r="Z7" s="68" t="s">
        <v>30</v>
      </c>
      <c r="AA7" s="68"/>
      <c r="AB7" s="68"/>
      <c r="AC7" s="68"/>
      <c r="AD7" s="68"/>
      <c r="AF7" s="68" t="s">
        <v>30</v>
      </c>
      <c r="AG7" s="68"/>
      <c r="AH7" s="68"/>
      <c r="AI7" s="68"/>
      <c r="AJ7" s="68"/>
      <c r="AL7" s="68" t="s">
        <v>30</v>
      </c>
      <c r="AM7" s="68"/>
      <c r="AN7" s="68"/>
      <c r="AO7" s="68"/>
      <c r="AP7" s="68"/>
      <c r="AR7" s="68" t="s">
        <v>30</v>
      </c>
      <c r="AS7" s="68"/>
      <c r="AT7" s="68"/>
      <c r="AU7" s="68"/>
      <c r="AV7" s="68"/>
      <c r="AX7" s="68" t="s">
        <v>30</v>
      </c>
      <c r="AY7" s="68"/>
      <c r="AZ7" s="68"/>
      <c r="BA7" s="68"/>
      <c r="BB7" s="68"/>
      <c r="BD7" s="68" t="s">
        <v>30</v>
      </c>
      <c r="BE7" s="68"/>
      <c r="BF7" s="68"/>
      <c r="BG7" s="68"/>
      <c r="BH7" s="68"/>
      <c r="BJ7" s="68" t="s">
        <v>30</v>
      </c>
      <c r="BK7" s="68"/>
      <c r="BL7" s="68"/>
      <c r="BM7" s="68"/>
      <c r="BN7" s="68"/>
      <c r="BP7" s="68" t="s">
        <v>30</v>
      </c>
      <c r="BQ7" s="68"/>
      <c r="BR7" s="68"/>
      <c r="BS7" s="68"/>
      <c r="BT7" s="68"/>
      <c r="BV7" s="68" t="s">
        <v>30</v>
      </c>
      <c r="BW7" s="68"/>
      <c r="BX7" s="68"/>
      <c r="BY7" s="68"/>
      <c r="BZ7" s="68"/>
      <c r="CB7" s="68" t="s">
        <v>30</v>
      </c>
      <c r="CC7" s="68"/>
      <c r="CD7" s="68"/>
      <c r="CE7" s="68"/>
      <c r="CF7" s="68"/>
      <c r="CH7" s="68" t="s">
        <v>30</v>
      </c>
      <c r="CI7" s="68"/>
      <c r="CJ7" s="68"/>
      <c r="CK7" s="68"/>
      <c r="CL7" s="68"/>
      <c r="CN7" s="68" t="s">
        <v>30</v>
      </c>
      <c r="CO7" s="68"/>
      <c r="CP7" s="68"/>
      <c r="CQ7" s="68"/>
      <c r="CR7" s="68"/>
      <c r="CT7" s="68" t="s">
        <v>30</v>
      </c>
      <c r="CU7" s="68"/>
      <c r="CV7" s="68"/>
      <c r="CW7" s="68"/>
      <c r="CX7" s="68"/>
      <c r="CZ7" s="68" t="s">
        <v>30</v>
      </c>
      <c r="DA7" s="68"/>
      <c r="DB7" s="68"/>
      <c r="DC7" s="68"/>
      <c r="DD7" s="68"/>
      <c r="DF7" s="68" t="s">
        <v>30</v>
      </c>
      <c r="DG7" s="68"/>
      <c r="DH7" s="68"/>
      <c r="DI7" s="68"/>
      <c r="DJ7" s="68"/>
      <c r="DL7" s="68" t="s">
        <v>30</v>
      </c>
      <c r="DM7" s="68"/>
      <c r="DN7" s="68"/>
      <c r="DO7" s="68"/>
      <c r="DP7" s="68"/>
      <c r="DR7" s="68" t="s">
        <v>30</v>
      </c>
      <c r="DS7" s="68"/>
      <c r="DT7" s="68"/>
      <c r="DU7" s="68"/>
      <c r="DV7" s="68"/>
      <c r="DX7" s="68" t="s">
        <v>30</v>
      </c>
      <c r="DY7" s="68"/>
      <c r="DZ7" s="68"/>
      <c r="EA7" s="68"/>
      <c r="EB7" s="68"/>
      <c r="ED7" s="68" t="s">
        <v>30</v>
      </c>
      <c r="EE7" s="68"/>
      <c r="EF7" s="68"/>
      <c r="EG7" s="68"/>
      <c r="EH7" s="68"/>
      <c r="EJ7" s="68" t="s">
        <v>30</v>
      </c>
      <c r="EK7" s="68"/>
      <c r="EL7" s="68"/>
      <c r="EM7" s="68"/>
      <c r="EN7" s="68"/>
      <c r="EP7" s="68" t="s">
        <v>30</v>
      </c>
      <c r="EQ7" s="68"/>
      <c r="ER7" s="68"/>
      <c r="ES7" s="68"/>
      <c r="ET7" s="68"/>
      <c r="EV7" s="68" t="s">
        <v>30</v>
      </c>
      <c r="EW7" s="68"/>
      <c r="EX7" s="68"/>
      <c r="EY7" s="68"/>
      <c r="EZ7" s="68"/>
      <c r="FB7" s="68" t="s">
        <v>30</v>
      </c>
      <c r="FC7" s="68"/>
      <c r="FD7" s="68"/>
      <c r="FE7" s="68"/>
      <c r="FF7" s="68"/>
      <c r="FH7" s="68" t="s">
        <v>30</v>
      </c>
      <c r="FI7" s="68"/>
      <c r="FJ7" s="68"/>
      <c r="FK7" s="68"/>
      <c r="FL7" s="68"/>
      <c r="FN7" s="68" t="s">
        <v>30</v>
      </c>
      <c r="FO7" s="68"/>
      <c r="FP7" s="68"/>
      <c r="FQ7" s="68"/>
      <c r="FR7" s="68"/>
      <c r="FT7" s="68" t="s">
        <v>30</v>
      </c>
      <c r="FU7" s="68"/>
      <c r="FV7" s="68"/>
      <c r="FW7" s="68"/>
      <c r="FX7" s="68"/>
      <c r="FZ7" s="68" t="s">
        <v>30</v>
      </c>
      <c r="GA7" s="68"/>
      <c r="GB7" s="68"/>
      <c r="GC7" s="68"/>
      <c r="GD7" s="68"/>
      <c r="GF7" s="68" t="s">
        <v>30</v>
      </c>
      <c r="GG7" s="68"/>
      <c r="GH7" s="68"/>
      <c r="GI7" s="68"/>
      <c r="GJ7" s="68"/>
      <c r="GL7" s="68" t="s">
        <v>30</v>
      </c>
      <c r="GM7" s="68"/>
      <c r="GN7" s="68"/>
      <c r="GO7" s="68"/>
      <c r="GP7" s="68"/>
      <c r="GR7" s="68" t="s">
        <v>30</v>
      </c>
      <c r="GS7" s="68"/>
      <c r="GT7" s="68"/>
      <c r="GU7" s="68"/>
      <c r="GV7" s="68"/>
      <c r="GX7" s="68" t="s">
        <v>30</v>
      </c>
      <c r="GY7" s="68"/>
      <c r="GZ7" s="68"/>
      <c r="HA7" s="68"/>
      <c r="HB7" s="68"/>
      <c r="HD7" s="68" t="s">
        <v>30</v>
      </c>
      <c r="HE7" s="68"/>
      <c r="HF7" s="68"/>
      <c r="HG7" s="68"/>
      <c r="HH7" s="68"/>
      <c r="HJ7" s="68" t="s">
        <v>30</v>
      </c>
      <c r="HK7" s="68"/>
      <c r="HL7" s="68"/>
      <c r="HM7" s="68"/>
      <c r="HN7" s="68"/>
      <c r="HP7" s="68" t="s">
        <v>30</v>
      </c>
      <c r="HQ7" s="68"/>
      <c r="HR7" s="68"/>
      <c r="HS7" s="68"/>
      <c r="HT7" s="68"/>
      <c r="HV7" s="68" t="s">
        <v>30</v>
      </c>
      <c r="HW7" s="68"/>
      <c r="HX7" s="68"/>
      <c r="HY7" s="68"/>
      <c r="HZ7" s="68"/>
      <c r="IB7" s="68" t="s">
        <v>30</v>
      </c>
      <c r="IC7" s="68"/>
      <c r="ID7" s="68"/>
      <c r="IE7" s="68"/>
      <c r="IF7" s="68"/>
      <c r="IH7" s="68" t="s">
        <v>30</v>
      </c>
      <c r="II7" s="68"/>
      <c r="IJ7" s="68"/>
      <c r="IK7" s="68"/>
      <c r="IL7" s="68"/>
      <c r="IN7" s="68" t="s">
        <v>30</v>
      </c>
      <c r="IO7" s="68"/>
      <c r="IP7" s="68"/>
      <c r="IQ7" s="68"/>
      <c r="IR7" s="68"/>
      <c r="IT7" s="68" t="s">
        <v>30</v>
      </c>
      <c r="IU7" s="68"/>
      <c r="IV7" s="68"/>
      <c r="IW7" s="68"/>
      <c r="IX7" s="68"/>
      <c r="IZ7" s="68" t="s">
        <v>30</v>
      </c>
      <c r="JA7" s="68"/>
      <c r="JB7" s="68"/>
      <c r="JC7" s="68"/>
      <c r="JD7" s="68"/>
    </row>
    <row r="8" spans="2:264" x14ac:dyDescent="0.2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57" t="s">
        <v>46</v>
      </c>
      <c r="P8" s="57"/>
      <c r="Q8" s="57"/>
      <c r="R8" s="56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.75" thickBot="1" x14ac:dyDescent="0.3">
      <c r="B9" s="40" t="str">
        <f>CONCATENATE("Current Bill"," ",[22]Input!$B$13)</f>
        <v>Current Bill January 2022</v>
      </c>
      <c r="C9" s="41">
        <f>I9+O9</f>
        <v>1276.68</v>
      </c>
      <c r="D9" s="41"/>
      <c r="E9" s="41"/>
      <c r="H9" s="61" t="str">
        <f>CONCATENATE("Current Bill"," ",[22]Input!$B$13)</f>
        <v>Current Bill January 2022</v>
      </c>
      <c r="I9" s="62">
        <f>[24]Summary!$N$7</f>
        <v>584.28</v>
      </c>
      <c r="J9" s="62"/>
      <c r="K9" s="62"/>
      <c r="L9" s="63"/>
      <c r="M9" s="63"/>
      <c r="N9" s="61" t="str">
        <f>CONCATENATE("Current Bill"," ",[22]Input!$B$13)</f>
        <v>Current Bill January 2022</v>
      </c>
      <c r="O9" s="62">
        <f>[25]Summary!$N$7</f>
        <v>692.40000000000009</v>
      </c>
      <c r="P9" s="62"/>
      <c r="Q9" s="41"/>
      <c r="R9" s="56"/>
      <c r="T9" s="40" t="str">
        <f>CONCATENATE("Current Bill"," ",[22]Input!$B$13)</f>
        <v>Current Bill January 2022</v>
      </c>
      <c r="U9" s="41">
        <f>[23]Summary!$B$7</f>
        <v>300</v>
      </c>
      <c r="V9" s="41"/>
      <c r="W9" s="41"/>
      <c r="Z9" s="40" t="str">
        <f>CONCATENATE("Current Bill"," ",[22]Input!$B$13)</f>
        <v>Current Bill January 2022</v>
      </c>
      <c r="AA9" s="41">
        <f>[23]Summary!$B$7</f>
        <v>300</v>
      </c>
      <c r="AB9" s="41"/>
      <c r="AC9" s="41"/>
      <c r="AF9" s="40" t="str">
        <f>CONCATENATE("Current Bill"," ",[22]Input!$B$13)</f>
        <v>Current Bill January 2022</v>
      </c>
      <c r="AG9" s="41">
        <f>[23]Summary!$B$7</f>
        <v>300</v>
      </c>
      <c r="AH9" s="41"/>
      <c r="AI9" s="41"/>
      <c r="AL9" s="40" t="str">
        <f>CONCATENATE("Current Bill"," ",[22]Input!$B$13)</f>
        <v>Current Bill January 2022</v>
      </c>
      <c r="AM9" s="41">
        <f>[23]Summary!$B$7</f>
        <v>300</v>
      </c>
      <c r="AN9" s="41"/>
      <c r="AO9" s="41"/>
      <c r="AR9" s="40" t="str">
        <f>CONCATENATE("Current Bill"," ",[22]Input!$B$13)</f>
        <v>Current Bill January 2022</v>
      </c>
      <c r="AS9" s="41">
        <f>[23]Summary!$B$7</f>
        <v>300</v>
      </c>
      <c r="AT9" s="41"/>
      <c r="AU9" s="41"/>
      <c r="AX9" s="40" t="str">
        <f>CONCATENATE("Current Bill"," ",[22]Input!$B$13)</f>
        <v>Current Bill January 2022</v>
      </c>
      <c r="AY9" s="41">
        <f>[23]Summary!$B$7</f>
        <v>300</v>
      </c>
      <c r="AZ9" s="41"/>
      <c r="BA9" s="41"/>
      <c r="BD9" s="40" t="str">
        <f>CONCATENATE("Current Bill"," ",[22]Input!$B$13)</f>
        <v>Current Bill January 2022</v>
      </c>
      <c r="BE9" s="41">
        <f>[23]Summary!$B$7</f>
        <v>300</v>
      </c>
      <c r="BF9" s="41"/>
      <c r="BG9" s="41"/>
      <c r="BJ9" s="40" t="str">
        <f>CONCATENATE("Current Bill"," ",[22]Input!$B$13)</f>
        <v>Current Bill January 2022</v>
      </c>
      <c r="BK9" s="41">
        <f>[23]Summary!$B$7</f>
        <v>300</v>
      </c>
      <c r="BL9" s="41"/>
      <c r="BM9" s="41"/>
      <c r="BP9" s="40" t="str">
        <f>CONCATENATE("Current Bill"," ",[22]Input!$B$13)</f>
        <v>Current Bill January 2022</v>
      </c>
      <c r="BQ9" s="41">
        <f>[23]Summary!$B$7</f>
        <v>300</v>
      </c>
      <c r="BR9" s="41"/>
      <c r="BS9" s="41"/>
      <c r="BV9" s="40" t="str">
        <f>CONCATENATE("Current Bill"," ",[22]Input!$B$13)</f>
        <v>Current Bill January 2022</v>
      </c>
      <c r="BW9" s="41">
        <f>[23]Summary!$B$7</f>
        <v>300</v>
      </c>
      <c r="BX9" s="41"/>
      <c r="BY9" s="41"/>
      <c r="CB9" s="40" t="str">
        <f>CONCATENATE("Current Bill"," ",[22]Input!$B$13)</f>
        <v>Current Bill January 2022</v>
      </c>
      <c r="CC9" s="41">
        <f>[23]Summary!$B$7</f>
        <v>300</v>
      </c>
      <c r="CD9" s="41"/>
      <c r="CE9" s="41"/>
      <c r="CH9" s="40" t="str">
        <f>CONCATENATE("Current Bill"," ",[22]Input!$B$13)</f>
        <v>Current Bill January 2022</v>
      </c>
      <c r="CI9" s="41">
        <f>[23]Summary!$B$7</f>
        <v>300</v>
      </c>
      <c r="CJ9" s="41"/>
      <c r="CK9" s="41"/>
      <c r="CN9" s="40" t="str">
        <f>CONCATENATE("Current Bill"," ",[22]Input!$B$13)</f>
        <v>Current Bill January 2022</v>
      </c>
      <c r="CO9" s="41">
        <f>[23]Summary!$B$7</f>
        <v>300</v>
      </c>
      <c r="CP9" s="41"/>
      <c r="CQ9" s="41"/>
      <c r="CT9" s="40" t="str">
        <f>CONCATENATE("Current Bill"," ",[22]Input!$B$13)</f>
        <v>Current Bill January 2022</v>
      </c>
      <c r="CU9" s="41">
        <f>[23]Summary!$B$7</f>
        <v>300</v>
      </c>
      <c r="CV9" s="41"/>
      <c r="CW9" s="41"/>
      <c r="CZ9" s="40" t="str">
        <f>CONCATENATE("Current Bill"," ",[22]Input!$B$13)</f>
        <v>Current Bill January 2022</v>
      </c>
      <c r="DA9" s="41">
        <f>[23]Summary!$B$7</f>
        <v>300</v>
      </c>
      <c r="DB9" s="41"/>
      <c r="DC9" s="41"/>
      <c r="DF9" s="40" t="str">
        <f>CONCATENATE("Current Bill"," ",[22]Input!$B$13)</f>
        <v>Current Bill January 2022</v>
      </c>
      <c r="DG9" s="41">
        <f>[23]Summary!$B$7</f>
        <v>300</v>
      </c>
      <c r="DH9" s="41"/>
      <c r="DI9" s="41"/>
      <c r="DL9" s="40" t="str">
        <f>CONCATENATE("Current Bill"," ",[22]Input!$B$13)</f>
        <v>Current Bill January 2022</v>
      </c>
      <c r="DM9" s="41">
        <f>[23]Summary!$B$7</f>
        <v>300</v>
      </c>
      <c r="DN9" s="41"/>
      <c r="DO9" s="41"/>
      <c r="DR9" s="40" t="str">
        <f>CONCATENATE("Current Bill"," ",[22]Input!$B$13)</f>
        <v>Current Bill January 2022</v>
      </c>
      <c r="DS9" s="41">
        <f>[23]Summary!$B$7</f>
        <v>300</v>
      </c>
      <c r="DT9" s="41"/>
      <c r="DU9" s="41"/>
      <c r="DX9" s="40" t="str">
        <f>CONCATENATE("Current Bill"," ",[22]Input!$B$13)</f>
        <v>Current Bill January 2022</v>
      </c>
      <c r="DY9" s="41">
        <f>[23]Summary!$B$7</f>
        <v>300</v>
      </c>
      <c r="DZ9" s="41"/>
      <c r="EA9" s="41"/>
      <c r="ED9" s="40" t="str">
        <f>CONCATENATE("Current Bill"," ",[22]Input!$B$13)</f>
        <v>Current Bill January 2022</v>
      </c>
      <c r="EE9" s="41">
        <f>[23]Summary!$B$7</f>
        <v>300</v>
      </c>
      <c r="EF9" s="41"/>
      <c r="EG9" s="41"/>
      <c r="EJ9" s="40" t="str">
        <f>CONCATENATE("Current Bill"," ",[22]Input!$B$13)</f>
        <v>Current Bill January 2022</v>
      </c>
      <c r="EK9" s="41">
        <f>[23]Summary!$B$7</f>
        <v>300</v>
      </c>
      <c r="EL9" s="41"/>
      <c r="EM9" s="41"/>
      <c r="EP9" s="40" t="str">
        <f>CONCATENATE("Current Bill"," ",[22]Input!$B$13)</f>
        <v>Current Bill January 2022</v>
      </c>
      <c r="EQ9" s="41">
        <f>[23]Summary!$B$7</f>
        <v>300</v>
      </c>
      <c r="ER9" s="41"/>
      <c r="ES9" s="41"/>
      <c r="EV9" s="40" t="str">
        <f>CONCATENATE("Current Bill"," ",[22]Input!$B$13)</f>
        <v>Current Bill January 2022</v>
      </c>
      <c r="EW9" s="41">
        <f>[23]Summary!$B$7</f>
        <v>300</v>
      </c>
      <c r="EX9" s="41"/>
      <c r="EY9" s="41"/>
      <c r="FB9" s="40" t="str">
        <f>CONCATENATE("Current Bill"," ",[22]Input!$B$13)</f>
        <v>Current Bill January 2022</v>
      </c>
      <c r="FC9" s="41">
        <f>[23]Summary!$B$7</f>
        <v>300</v>
      </c>
      <c r="FD9" s="41"/>
      <c r="FE9" s="41"/>
      <c r="FH9" s="40" t="str">
        <f>CONCATENATE("Current Bill"," ",[22]Input!$B$13)</f>
        <v>Current Bill January 2022</v>
      </c>
      <c r="FI9" s="41">
        <f>[23]Summary!$B$7</f>
        <v>300</v>
      </c>
      <c r="FJ9" s="41"/>
      <c r="FK9" s="41"/>
      <c r="FN9" s="40" t="str">
        <f>CONCATENATE("Current Bill"," ",[22]Input!$B$13)</f>
        <v>Current Bill January 2022</v>
      </c>
      <c r="FO9" s="41">
        <f>[23]Summary!$B$7</f>
        <v>300</v>
      </c>
      <c r="FP9" s="41"/>
      <c r="FQ9" s="41"/>
      <c r="FT9" s="40" t="str">
        <f>CONCATENATE("Current Bill"," ",[22]Input!$B$13)</f>
        <v>Current Bill January 2022</v>
      </c>
      <c r="FU9" s="41">
        <f>[23]Summary!$B$7</f>
        <v>300</v>
      </c>
      <c r="FV9" s="41"/>
      <c r="FW9" s="41"/>
      <c r="FZ9" s="40" t="str">
        <f>CONCATENATE("Current Bill"," ",[22]Input!$B$13)</f>
        <v>Current Bill January 2022</v>
      </c>
      <c r="GA9" s="41">
        <f>[23]Summary!$B$7</f>
        <v>300</v>
      </c>
      <c r="GB9" s="41"/>
      <c r="GC9" s="41"/>
      <c r="GF9" s="40" t="str">
        <f>CONCATENATE("Current Bill"," ",[22]Input!$B$13)</f>
        <v>Current Bill January 2022</v>
      </c>
      <c r="GG9" s="41">
        <f>[23]Summary!$B$7</f>
        <v>300</v>
      </c>
      <c r="GH9" s="41"/>
      <c r="GI9" s="41"/>
      <c r="GL9" s="40" t="str">
        <f>CONCATENATE("Current Bill"," ",[22]Input!$B$13)</f>
        <v>Current Bill January 2022</v>
      </c>
      <c r="GM9" s="41">
        <f>[23]Summary!$B$7</f>
        <v>300</v>
      </c>
      <c r="GN9" s="41"/>
      <c r="GO9" s="41"/>
      <c r="GR9" s="40" t="str">
        <f>CONCATENATE("Current Bill"," ",[22]Input!$B$13)</f>
        <v>Current Bill January 2022</v>
      </c>
      <c r="GS9" s="41">
        <f>[23]Summary!$B$7</f>
        <v>300</v>
      </c>
      <c r="GT9" s="41"/>
      <c r="GU9" s="41"/>
      <c r="GX9" s="40" t="str">
        <f>CONCATENATE("Current Bill"," ",[22]Input!$B$13)</f>
        <v>Current Bill January 2022</v>
      </c>
      <c r="GY9" s="41">
        <f>[23]Summary!$B$7</f>
        <v>300</v>
      </c>
      <c r="GZ9" s="41"/>
      <c r="HA9" s="41"/>
      <c r="HD9" s="40" t="str">
        <f>CONCATENATE("Current Bill"," ",[22]Input!$B$13)</f>
        <v>Current Bill January 2022</v>
      </c>
      <c r="HE9" s="41">
        <f>[23]Summary!$B$7</f>
        <v>300</v>
      </c>
      <c r="HF9" s="41"/>
      <c r="HG9" s="41"/>
      <c r="HJ9" s="40" t="str">
        <f>CONCATENATE("Current Bill"," ",[22]Input!$B$13)</f>
        <v>Current Bill January 2022</v>
      </c>
      <c r="HK9" s="41">
        <f>[23]Summary!$B$7</f>
        <v>300</v>
      </c>
      <c r="HL9" s="41"/>
      <c r="HM9" s="41"/>
      <c r="HP9" s="40" t="str">
        <f>CONCATENATE("Current Bill"," ",[22]Input!$B$13)</f>
        <v>Current Bill January 2022</v>
      </c>
      <c r="HQ9" s="41">
        <f>[23]Summary!$B$7</f>
        <v>300</v>
      </c>
      <c r="HR9" s="41"/>
      <c r="HS9" s="41"/>
      <c r="HV9" s="40" t="str">
        <f>CONCATENATE("Current Bill"," ",[22]Input!$B$13)</f>
        <v>Current Bill January 2022</v>
      </c>
      <c r="HW9" s="41">
        <f>[23]Summary!$B$7</f>
        <v>300</v>
      </c>
      <c r="HX9" s="41"/>
      <c r="HY9" s="41"/>
      <c r="IB9" s="40" t="str">
        <f>CONCATENATE("Current Bill"," ",[22]Input!$B$13)</f>
        <v>Current Bill January 2022</v>
      </c>
      <c r="IC9" s="41">
        <f>[23]Summary!$B$7</f>
        <v>300</v>
      </c>
      <c r="ID9" s="41"/>
      <c r="IE9" s="41"/>
      <c r="IH9" s="40" t="str">
        <f>CONCATENATE("Current Bill"," ",[22]Input!$B$13)</f>
        <v>Current Bill January 2022</v>
      </c>
      <c r="II9" s="41">
        <f>[23]Summary!$B$7</f>
        <v>300</v>
      </c>
      <c r="IJ9" s="41"/>
      <c r="IK9" s="41"/>
      <c r="IN9" s="40" t="str">
        <f>CONCATENATE("Current Bill"," ",[22]Input!$B$13)</f>
        <v>Current Bill January 2022</v>
      </c>
      <c r="IO9" s="41">
        <f>[23]Summary!$B$7</f>
        <v>300</v>
      </c>
      <c r="IP9" s="41"/>
      <c r="IQ9" s="41"/>
      <c r="IT9" s="40" t="str">
        <f>CONCATENATE("Current Bill"," ",[22]Input!$B$13)</f>
        <v>Current Bill January 2022</v>
      </c>
      <c r="IU9" s="41">
        <f>[23]Summary!$B$7</f>
        <v>300</v>
      </c>
      <c r="IV9" s="41"/>
      <c r="IW9" s="41"/>
      <c r="IZ9" s="40" t="str">
        <f>CONCATENATE("Current Bill"," ",[22]Input!$B$13)</f>
        <v>Current Bill January 2022</v>
      </c>
      <c r="JA9" s="41">
        <f>[23]Summary!$B$7</f>
        <v>300</v>
      </c>
      <c r="JB9" s="41"/>
      <c r="JC9" s="41"/>
    </row>
    <row r="10" spans="2:264" x14ac:dyDescent="0.25">
      <c r="B10" s="42"/>
      <c r="C10" s="47">
        <f>[23]Summary!$B$8</f>
        <v>2022</v>
      </c>
      <c r="D10" s="47">
        <f>[23]Summary!$C$8</f>
        <v>2023</v>
      </c>
      <c r="E10" s="47">
        <f>[23]Summary!$D$8</f>
        <v>2024</v>
      </c>
      <c r="F10" s="53">
        <f>[23]Summary!$E$8</f>
        <v>2025</v>
      </c>
      <c r="H10" s="42"/>
      <c r="I10" s="47">
        <f>[23]Summary!$B$8</f>
        <v>2022</v>
      </c>
      <c r="J10" s="47">
        <f>[23]Summary!$C$8</f>
        <v>2023</v>
      </c>
      <c r="K10" s="47">
        <f>[23]Summary!$D$8</f>
        <v>2024</v>
      </c>
      <c r="L10" s="53">
        <f>[23]Summary!$E$8</f>
        <v>2025</v>
      </c>
      <c r="N10" s="42"/>
      <c r="O10" s="47">
        <f>[23]Summary!$B$8</f>
        <v>2022</v>
      </c>
      <c r="P10" s="47">
        <f>[23]Summary!$C$8</f>
        <v>2023</v>
      </c>
      <c r="Q10" s="47">
        <f>[23]Summary!$D$8</f>
        <v>2024</v>
      </c>
      <c r="R10" s="53">
        <f>[23]Summary!$E$8</f>
        <v>2025</v>
      </c>
      <c r="T10" s="42"/>
      <c r="U10" s="47">
        <f>[23]Summary!$B$8</f>
        <v>2022</v>
      </c>
      <c r="V10" s="47">
        <f>[23]Summary!$C$8</f>
        <v>2023</v>
      </c>
      <c r="W10" s="47">
        <f>[23]Summary!$D$8</f>
        <v>2024</v>
      </c>
      <c r="X10" s="53">
        <f>[23]Summary!$E$8</f>
        <v>2025</v>
      </c>
      <c r="Z10" s="42"/>
      <c r="AA10" s="47">
        <f>[23]Summary!$B$8</f>
        <v>2022</v>
      </c>
      <c r="AB10" s="47">
        <f>[23]Summary!$C$8</f>
        <v>2023</v>
      </c>
      <c r="AC10" s="47">
        <f>[23]Summary!$D$8</f>
        <v>2024</v>
      </c>
      <c r="AD10" s="53">
        <f>[23]Summary!$E$8</f>
        <v>2025</v>
      </c>
      <c r="AF10" s="42"/>
      <c r="AG10" s="47">
        <f>[23]Summary!$B$8</f>
        <v>2022</v>
      </c>
      <c r="AH10" s="47">
        <f>[23]Summary!$C$8</f>
        <v>2023</v>
      </c>
      <c r="AI10" s="47">
        <f>[23]Summary!$D$8</f>
        <v>2024</v>
      </c>
      <c r="AJ10" s="53">
        <f>[23]Summary!$E$8</f>
        <v>2025</v>
      </c>
      <c r="AL10" s="42"/>
      <c r="AM10" s="47">
        <f>[23]Summary!$B$8</f>
        <v>2022</v>
      </c>
      <c r="AN10" s="47">
        <f>[23]Summary!$C$8</f>
        <v>2023</v>
      </c>
      <c r="AO10" s="47">
        <f>[23]Summary!$D$8</f>
        <v>2024</v>
      </c>
      <c r="AP10" s="53">
        <f>[23]Summary!$E$8</f>
        <v>2025</v>
      </c>
      <c r="AR10" s="42"/>
      <c r="AS10" s="47">
        <f>[23]Summary!$B$8</f>
        <v>2022</v>
      </c>
      <c r="AT10" s="47">
        <f>[23]Summary!$C$8</f>
        <v>2023</v>
      </c>
      <c r="AU10" s="47">
        <f>[23]Summary!$D$8</f>
        <v>2024</v>
      </c>
      <c r="AV10" s="53">
        <f>[23]Summary!$E$8</f>
        <v>2025</v>
      </c>
      <c r="AX10" s="42"/>
      <c r="AY10" s="47">
        <f>[23]Summary!$B$8</f>
        <v>2022</v>
      </c>
      <c r="AZ10" s="47">
        <f>[23]Summary!$C$8</f>
        <v>2023</v>
      </c>
      <c r="BA10" s="47">
        <f>[23]Summary!$D$8</f>
        <v>2024</v>
      </c>
      <c r="BB10" s="53">
        <f>[23]Summary!$E$8</f>
        <v>2025</v>
      </c>
      <c r="BD10" s="42"/>
      <c r="BE10" s="47">
        <f>[23]Summary!$B$8</f>
        <v>2022</v>
      </c>
      <c r="BF10" s="47">
        <f>[23]Summary!$C$8</f>
        <v>2023</v>
      </c>
      <c r="BG10" s="47">
        <f>[23]Summary!$D$8</f>
        <v>2024</v>
      </c>
      <c r="BH10" s="53">
        <f>[23]Summary!$E$8</f>
        <v>2025</v>
      </c>
      <c r="BJ10" s="42"/>
      <c r="BK10" s="47">
        <f>[23]Summary!$B$8</f>
        <v>2022</v>
      </c>
      <c r="BL10" s="47">
        <f>[23]Summary!$C$8</f>
        <v>2023</v>
      </c>
      <c r="BM10" s="47">
        <f>[23]Summary!$D$8</f>
        <v>2024</v>
      </c>
      <c r="BN10" s="53">
        <f>[23]Summary!$E$8</f>
        <v>2025</v>
      </c>
      <c r="BP10" s="42"/>
      <c r="BQ10" s="47">
        <f>[23]Summary!$B$8</f>
        <v>2022</v>
      </c>
      <c r="BR10" s="47">
        <f>[23]Summary!$C$8</f>
        <v>2023</v>
      </c>
      <c r="BS10" s="47">
        <f>[23]Summary!$D$8</f>
        <v>2024</v>
      </c>
      <c r="BT10" s="53">
        <f>[23]Summary!$E$8</f>
        <v>2025</v>
      </c>
      <c r="BV10" s="42"/>
      <c r="BW10" s="47">
        <f>[23]Summary!$B$8</f>
        <v>2022</v>
      </c>
      <c r="BX10" s="47">
        <f>[23]Summary!$C$8</f>
        <v>2023</v>
      </c>
      <c r="BY10" s="47">
        <f>[23]Summary!$D$8</f>
        <v>2024</v>
      </c>
      <c r="BZ10" s="53">
        <f>[23]Summary!$E$8</f>
        <v>2025</v>
      </c>
      <c r="CB10" s="42"/>
      <c r="CC10" s="47">
        <f>[23]Summary!$B$8</f>
        <v>2022</v>
      </c>
      <c r="CD10" s="47">
        <f>[23]Summary!$C$8</f>
        <v>2023</v>
      </c>
      <c r="CE10" s="47">
        <f>[23]Summary!$D$8</f>
        <v>2024</v>
      </c>
      <c r="CF10" s="53">
        <f>[23]Summary!$E$8</f>
        <v>2025</v>
      </c>
      <c r="CH10" s="42"/>
      <c r="CI10" s="47">
        <f>[23]Summary!$B$8</f>
        <v>2022</v>
      </c>
      <c r="CJ10" s="47">
        <f>[23]Summary!$C$8</f>
        <v>2023</v>
      </c>
      <c r="CK10" s="47">
        <f>[23]Summary!$D$8</f>
        <v>2024</v>
      </c>
      <c r="CL10" s="53">
        <f>[23]Summary!$E$8</f>
        <v>2025</v>
      </c>
      <c r="CN10" s="42"/>
      <c r="CO10" s="47">
        <f>[23]Summary!$B$8</f>
        <v>2022</v>
      </c>
      <c r="CP10" s="47">
        <f>[23]Summary!$C$8</f>
        <v>2023</v>
      </c>
      <c r="CQ10" s="47">
        <f>[23]Summary!$D$8</f>
        <v>2024</v>
      </c>
      <c r="CR10" s="53">
        <f>[23]Summary!$E$8</f>
        <v>2025</v>
      </c>
      <c r="CT10" s="42"/>
      <c r="CU10" s="47">
        <f>[23]Summary!$B$8</f>
        <v>2022</v>
      </c>
      <c r="CV10" s="47">
        <f>[23]Summary!$C$8</f>
        <v>2023</v>
      </c>
      <c r="CW10" s="47">
        <f>[23]Summary!$D$8</f>
        <v>2024</v>
      </c>
      <c r="CX10" s="53">
        <f>[23]Summary!$E$8</f>
        <v>2025</v>
      </c>
      <c r="CZ10" s="42"/>
      <c r="DA10" s="47">
        <f>[23]Summary!$B$8</f>
        <v>2022</v>
      </c>
      <c r="DB10" s="47">
        <f>[23]Summary!$C$8</f>
        <v>2023</v>
      </c>
      <c r="DC10" s="47">
        <f>[23]Summary!$D$8</f>
        <v>2024</v>
      </c>
      <c r="DD10" s="53">
        <f>[23]Summary!$E$8</f>
        <v>2025</v>
      </c>
      <c r="DF10" s="42"/>
      <c r="DG10" s="47">
        <f>[23]Summary!$B$8</f>
        <v>2022</v>
      </c>
      <c r="DH10" s="47">
        <f>[23]Summary!$C$8</f>
        <v>2023</v>
      </c>
      <c r="DI10" s="47">
        <f>[23]Summary!$D$8</f>
        <v>2024</v>
      </c>
      <c r="DJ10" s="53">
        <f>[23]Summary!$E$8</f>
        <v>2025</v>
      </c>
      <c r="DL10" s="42"/>
      <c r="DM10" s="47">
        <f>[23]Summary!$B$8</f>
        <v>2022</v>
      </c>
      <c r="DN10" s="47">
        <f>[23]Summary!$C$8</f>
        <v>2023</v>
      </c>
      <c r="DO10" s="47">
        <f>[23]Summary!$D$8</f>
        <v>2024</v>
      </c>
      <c r="DP10" s="53">
        <f>[23]Summary!$E$8</f>
        <v>2025</v>
      </c>
      <c r="DR10" s="42"/>
      <c r="DS10" s="47">
        <f>[23]Summary!$B$8</f>
        <v>2022</v>
      </c>
      <c r="DT10" s="47">
        <f>[23]Summary!$C$8</f>
        <v>2023</v>
      </c>
      <c r="DU10" s="47">
        <f>[23]Summary!$D$8</f>
        <v>2024</v>
      </c>
      <c r="DV10" s="53">
        <f>[23]Summary!$E$8</f>
        <v>2025</v>
      </c>
      <c r="DX10" s="42"/>
      <c r="DY10" s="47">
        <f>[23]Summary!$B$8</f>
        <v>2022</v>
      </c>
      <c r="DZ10" s="47">
        <f>[23]Summary!$C$8</f>
        <v>2023</v>
      </c>
      <c r="EA10" s="47">
        <f>[23]Summary!$D$8</f>
        <v>2024</v>
      </c>
      <c r="EB10" s="53">
        <f>[23]Summary!$E$8</f>
        <v>2025</v>
      </c>
      <c r="ED10" s="42"/>
      <c r="EE10" s="47">
        <f>[23]Summary!$B$8</f>
        <v>2022</v>
      </c>
      <c r="EF10" s="47">
        <f>[23]Summary!$C$8</f>
        <v>2023</v>
      </c>
      <c r="EG10" s="47">
        <f>[23]Summary!$D$8</f>
        <v>2024</v>
      </c>
      <c r="EH10" s="53">
        <f>[23]Summary!$E$8</f>
        <v>2025</v>
      </c>
      <c r="EJ10" s="42"/>
      <c r="EK10" s="47">
        <f>[23]Summary!$B$8</f>
        <v>2022</v>
      </c>
      <c r="EL10" s="47">
        <f>[23]Summary!$C$8</f>
        <v>2023</v>
      </c>
      <c r="EM10" s="47">
        <f>[23]Summary!$D$8</f>
        <v>2024</v>
      </c>
      <c r="EN10" s="53">
        <f>[23]Summary!$E$8</f>
        <v>2025</v>
      </c>
      <c r="EP10" s="42"/>
      <c r="EQ10" s="47">
        <f>[23]Summary!$B$8</f>
        <v>2022</v>
      </c>
      <c r="ER10" s="47">
        <f>[23]Summary!$C$8</f>
        <v>2023</v>
      </c>
      <c r="ES10" s="47">
        <f>[23]Summary!$D$8</f>
        <v>2024</v>
      </c>
      <c r="ET10" s="53">
        <f>[23]Summary!$E$8</f>
        <v>2025</v>
      </c>
      <c r="EV10" s="42"/>
      <c r="EW10" s="47">
        <f>[23]Summary!$B$8</f>
        <v>2022</v>
      </c>
      <c r="EX10" s="47">
        <f>[23]Summary!$C$8</f>
        <v>2023</v>
      </c>
      <c r="EY10" s="47">
        <f>[23]Summary!$D$8</f>
        <v>2024</v>
      </c>
      <c r="EZ10" s="53">
        <f>[23]Summary!$E$8</f>
        <v>2025</v>
      </c>
      <c r="FB10" s="42"/>
      <c r="FC10" s="47">
        <f>[23]Summary!$B$8</f>
        <v>2022</v>
      </c>
      <c r="FD10" s="47">
        <f>[23]Summary!$C$8</f>
        <v>2023</v>
      </c>
      <c r="FE10" s="47">
        <f>[23]Summary!$D$8</f>
        <v>2024</v>
      </c>
      <c r="FF10" s="53">
        <f>[23]Summary!$E$8</f>
        <v>2025</v>
      </c>
      <c r="FH10" s="42"/>
      <c r="FI10" s="47">
        <f>[23]Summary!$B$8</f>
        <v>2022</v>
      </c>
      <c r="FJ10" s="47">
        <f>[23]Summary!$C$8</f>
        <v>2023</v>
      </c>
      <c r="FK10" s="47">
        <f>[23]Summary!$D$8</f>
        <v>2024</v>
      </c>
      <c r="FL10" s="53">
        <f>[23]Summary!$E$8</f>
        <v>2025</v>
      </c>
      <c r="FN10" s="42"/>
      <c r="FO10" s="47">
        <f>[23]Summary!$B$8</f>
        <v>2022</v>
      </c>
      <c r="FP10" s="47">
        <f>[23]Summary!$C$8</f>
        <v>2023</v>
      </c>
      <c r="FQ10" s="47">
        <f>[23]Summary!$D$8</f>
        <v>2024</v>
      </c>
      <c r="FR10" s="53">
        <f>[23]Summary!$E$8</f>
        <v>2025</v>
      </c>
      <c r="FT10" s="42"/>
      <c r="FU10" s="47">
        <f>[23]Summary!$B$8</f>
        <v>2022</v>
      </c>
      <c r="FV10" s="47">
        <f>[23]Summary!$C$8</f>
        <v>2023</v>
      </c>
      <c r="FW10" s="47">
        <f>[23]Summary!$D$8</f>
        <v>2024</v>
      </c>
      <c r="FX10" s="53">
        <f>[23]Summary!$E$8</f>
        <v>2025</v>
      </c>
      <c r="FZ10" s="42"/>
      <c r="GA10" s="47">
        <f>[23]Summary!$B$8</f>
        <v>2022</v>
      </c>
      <c r="GB10" s="47">
        <f>[23]Summary!$C$8</f>
        <v>2023</v>
      </c>
      <c r="GC10" s="47">
        <f>[23]Summary!$D$8</f>
        <v>2024</v>
      </c>
      <c r="GD10" s="53">
        <f>[23]Summary!$E$8</f>
        <v>2025</v>
      </c>
      <c r="GF10" s="42"/>
      <c r="GG10" s="47">
        <f>[23]Summary!$B$8</f>
        <v>2022</v>
      </c>
      <c r="GH10" s="47">
        <f>[23]Summary!$C$8</f>
        <v>2023</v>
      </c>
      <c r="GI10" s="47">
        <f>[23]Summary!$D$8</f>
        <v>2024</v>
      </c>
      <c r="GJ10" s="53">
        <f>[23]Summary!$E$8</f>
        <v>2025</v>
      </c>
      <c r="GL10" s="42"/>
      <c r="GM10" s="47">
        <f>[23]Summary!$B$8</f>
        <v>2022</v>
      </c>
      <c r="GN10" s="47">
        <f>[23]Summary!$C$8</f>
        <v>2023</v>
      </c>
      <c r="GO10" s="47">
        <f>[23]Summary!$D$8</f>
        <v>2024</v>
      </c>
      <c r="GP10" s="53">
        <f>[23]Summary!$E$8</f>
        <v>2025</v>
      </c>
      <c r="GR10" s="42"/>
      <c r="GS10" s="47">
        <f>[23]Summary!$B$8</f>
        <v>2022</v>
      </c>
      <c r="GT10" s="47">
        <f>[23]Summary!$C$8</f>
        <v>2023</v>
      </c>
      <c r="GU10" s="47">
        <f>[23]Summary!$D$8</f>
        <v>2024</v>
      </c>
      <c r="GV10" s="53">
        <f>[23]Summary!$E$8</f>
        <v>2025</v>
      </c>
      <c r="GX10" s="42"/>
      <c r="GY10" s="47">
        <f>[23]Summary!$B$8</f>
        <v>2022</v>
      </c>
      <c r="GZ10" s="47">
        <f>[23]Summary!$C$8</f>
        <v>2023</v>
      </c>
      <c r="HA10" s="47">
        <f>[23]Summary!$D$8</f>
        <v>2024</v>
      </c>
      <c r="HB10" s="53">
        <f>[23]Summary!$E$8</f>
        <v>2025</v>
      </c>
      <c r="HD10" s="42"/>
      <c r="HE10" s="47">
        <f>[23]Summary!$B$8</f>
        <v>2022</v>
      </c>
      <c r="HF10" s="47">
        <f>[23]Summary!$C$8</f>
        <v>2023</v>
      </c>
      <c r="HG10" s="47">
        <f>[23]Summary!$D$8</f>
        <v>2024</v>
      </c>
      <c r="HH10" s="53">
        <f>[23]Summary!$E$8</f>
        <v>2025</v>
      </c>
      <c r="HJ10" s="42"/>
      <c r="HK10" s="47">
        <f>[23]Summary!$B$8</f>
        <v>2022</v>
      </c>
      <c r="HL10" s="47">
        <f>[23]Summary!$C$8</f>
        <v>2023</v>
      </c>
      <c r="HM10" s="47">
        <f>[23]Summary!$D$8</f>
        <v>2024</v>
      </c>
      <c r="HN10" s="53">
        <f>[23]Summary!$E$8</f>
        <v>2025</v>
      </c>
      <c r="HP10" s="42"/>
      <c r="HQ10" s="47">
        <f>[23]Summary!$B$8</f>
        <v>2022</v>
      </c>
      <c r="HR10" s="47">
        <f>[23]Summary!$C$8</f>
        <v>2023</v>
      </c>
      <c r="HS10" s="47">
        <f>[23]Summary!$D$8</f>
        <v>2024</v>
      </c>
      <c r="HT10" s="53">
        <f>[23]Summary!$E$8</f>
        <v>2025</v>
      </c>
      <c r="HV10" s="42"/>
      <c r="HW10" s="47">
        <f>[23]Summary!$B$8</f>
        <v>2022</v>
      </c>
      <c r="HX10" s="47">
        <f>[23]Summary!$C$8</f>
        <v>2023</v>
      </c>
      <c r="HY10" s="47">
        <f>[23]Summary!$D$8</f>
        <v>2024</v>
      </c>
      <c r="HZ10" s="53">
        <f>[23]Summary!$E$8</f>
        <v>2025</v>
      </c>
      <c r="IB10" s="42"/>
      <c r="IC10" s="47">
        <f>[23]Summary!$B$8</f>
        <v>2022</v>
      </c>
      <c r="ID10" s="47">
        <f>[23]Summary!$C$8</f>
        <v>2023</v>
      </c>
      <c r="IE10" s="47">
        <f>[23]Summary!$D$8</f>
        <v>2024</v>
      </c>
      <c r="IF10" s="53">
        <f>[23]Summary!$E$8</f>
        <v>2025</v>
      </c>
      <c r="IH10" s="42"/>
      <c r="II10" s="47">
        <f>[23]Summary!$B$8</f>
        <v>2022</v>
      </c>
      <c r="IJ10" s="47">
        <f>[23]Summary!$C$8</f>
        <v>2023</v>
      </c>
      <c r="IK10" s="47">
        <f>[23]Summary!$D$8</f>
        <v>2024</v>
      </c>
      <c r="IL10" s="53">
        <f>[23]Summary!$E$8</f>
        <v>2025</v>
      </c>
      <c r="IN10" s="42"/>
      <c r="IO10" s="47">
        <f>[23]Summary!$B$8</f>
        <v>2022</v>
      </c>
      <c r="IP10" s="47">
        <f>[23]Summary!$C$8</f>
        <v>2023</v>
      </c>
      <c r="IQ10" s="47">
        <f>[23]Summary!$D$8</f>
        <v>2024</v>
      </c>
      <c r="IR10" s="53">
        <f>[23]Summary!$E$8</f>
        <v>2025</v>
      </c>
      <c r="IT10" s="42"/>
      <c r="IU10" s="47">
        <f>[23]Summary!$B$8</f>
        <v>2022</v>
      </c>
      <c r="IV10" s="47">
        <f>[23]Summary!$C$8</f>
        <v>2023</v>
      </c>
      <c r="IW10" s="47">
        <f>[23]Summary!$D$8</f>
        <v>2024</v>
      </c>
      <c r="IX10" s="53">
        <f>[23]Summary!$E$8</f>
        <v>2025</v>
      </c>
      <c r="IZ10" s="42"/>
      <c r="JA10" s="47">
        <f>[23]Summary!$B$8</f>
        <v>2022</v>
      </c>
      <c r="JB10" s="47">
        <f>[23]Summary!$C$8</f>
        <v>2023</v>
      </c>
      <c r="JC10" s="47">
        <f>[23]Summary!$D$8</f>
        <v>2024</v>
      </c>
      <c r="JD10" s="53">
        <f>[23]Summary!$E$8</f>
        <v>2025</v>
      </c>
    </row>
    <row r="11" spans="2:264" x14ac:dyDescent="0.25">
      <c r="B11" s="5" t="s">
        <v>52</v>
      </c>
      <c r="C11" s="41">
        <f>I11+O11</f>
        <v>159.98000000000002</v>
      </c>
      <c r="D11" s="41">
        <f>J11+P11</f>
        <v>20.779999999999998</v>
      </c>
      <c r="E11" s="41">
        <f>K11+Q11</f>
        <v>0</v>
      </c>
      <c r="F11" s="43">
        <f>L11+R11</f>
        <v>0</v>
      </c>
      <c r="H11" s="5" t="s">
        <v>52</v>
      </c>
      <c r="I11" s="41">
        <f>[24]Summary!$N$9</f>
        <v>68.06</v>
      </c>
      <c r="J11" s="41">
        <f>[24]Summary!$O$9</f>
        <v>-6.34</v>
      </c>
      <c r="K11" s="41">
        <f>[24]Summary!$P$9</f>
        <v>0</v>
      </c>
      <c r="L11" s="43">
        <f>[24]Summary!$Q$9</f>
        <v>0</v>
      </c>
      <c r="N11" s="5" t="s">
        <v>52</v>
      </c>
      <c r="O11" s="41">
        <f>[25]Summary!$N$9</f>
        <v>91.92</v>
      </c>
      <c r="P11" s="41">
        <f>[25]Summary!$O$9</f>
        <v>27.119999999999997</v>
      </c>
      <c r="Q11" s="41">
        <f>[25]Summary!$P$9</f>
        <v>0</v>
      </c>
      <c r="R11" s="43">
        <f>[25]Summary!$Q$9</f>
        <v>0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 t="e">
        <f>#REF!</f>
        <v>#REF!</v>
      </c>
      <c r="AB11" s="41" t="e">
        <f>#REF!</f>
        <v>#REF!</v>
      </c>
      <c r="AC11" s="41" t="e">
        <f>#REF!</f>
        <v>#REF!</v>
      </c>
      <c r="AD11" s="43" t="e">
        <f>#REF!</f>
        <v>#REF!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25">
      <c r="B12" s="5" t="s">
        <v>53</v>
      </c>
      <c r="C12" s="41">
        <f t="shared" ref="C12:C14" si="0">I12+O12</f>
        <v>12.120000000000001</v>
      </c>
      <c r="D12" s="41">
        <f t="shared" ref="D12:D13" si="1">J12+P12</f>
        <v>43.68</v>
      </c>
      <c r="E12" s="41">
        <f t="shared" ref="E12:E14" si="2">K12+Q12</f>
        <v>0</v>
      </c>
      <c r="F12" s="43">
        <f t="shared" ref="F12:F14" si="3">L12+R12</f>
        <v>0</v>
      </c>
      <c r="H12" s="5" t="s">
        <v>53</v>
      </c>
      <c r="I12" s="41">
        <f>[24]Summary!$N$10</f>
        <v>0</v>
      </c>
      <c r="J12" s="41">
        <f>[24]Summary!$O$10</f>
        <v>12.72</v>
      </c>
      <c r="K12" s="41">
        <f>[24]Summary!$P$10</f>
        <v>0</v>
      </c>
      <c r="L12" s="43">
        <f>[24]Summary!$Q$10</f>
        <v>0</v>
      </c>
      <c r="N12" s="5" t="s">
        <v>53</v>
      </c>
      <c r="O12" s="41">
        <f>[25]Summary!$N$10</f>
        <v>12.120000000000001</v>
      </c>
      <c r="P12" s="41">
        <f>[25]Summary!$O$10</f>
        <v>30.96</v>
      </c>
      <c r="Q12" s="41">
        <f>[25]Summary!$P$10</f>
        <v>0</v>
      </c>
      <c r="R12" s="43">
        <f>[25]Summary!$Q$10</f>
        <v>0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 t="e">
        <f>#REF!</f>
        <v>#REF!</v>
      </c>
      <c r="AB12" s="41" t="e">
        <f>#REF!</f>
        <v>#REF!</v>
      </c>
      <c r="AC12" s="41" t="e">
        <f>#REF!</f>
        <v>#REF!</v>
      </c>
      <c r="AD12" s="43" t="e">
        <f>#REF!</f>
        <v>#REF!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ht="30" customHeight="1" x14ac:dyDescent="0.25">
      <c r="B13" s="5" t="s">
        <v>54</v>
      </c>
      <c r="C13" s="41">
        <f t="shared" si="0"/>
        <v>0</v>
      </c>
      <c r="D13" s="41">
        <f t="shared" si="1"/>
        <v>99.240000000000009</v>
      </c>
      <c r="E13" s="41">
        <f t="shared" si="2"/>
        <v>0</v>
      </c>
      <c r="F13" s="43">
        <f t="shared" si="3"/>
        <v>0</v>
      </c>
      <c r="H13" s="5" t="s">
        <v>54</v>
      </c>
      <c r="I13" s="41">
        <f>[24]Summary!$N$11</f>
        <v>0</v>
      </c>
      <c r="J13" s="41">
        <f>[24]Summary!$O$11</f>
        <v>70.92</v>
      </c>
      <c r="K13" s="41">
        <f>[24]Summary!$P$11</f>
        <v>0</v>
      </c>
      <c r="L13" s="43">
        <f>[24]Summary!$Q$11</f>
        <v>0</v>
      </c>
      <c r="N13" s="5" t="s">
        <v>54</v>
      </c>
      <c r="O13" s="41">
        <f>[25]Summary!$N$11</f>
        <v>0</v>
      </c>
      <c r="P13" s="41">
        <f>[25]Summary!$O$11</f>
        <v>28.32</v>
      </c>
      <c r="Q13" s="41">
        <f>[25]Summary!$P$11</f>
        <v>0</v>
      </c>
      <c r="R13" s="43">
        <f>[25]Summary!$Q$11</f>
        <v>0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 t="e">
        <f>#REF!</f>
        <v>#REF!</v>
      </c>
      <c r="AB13" s="41" t="e">
        <f>#REF!</f>
        <v>#REF!</v>
      </c>
      <c r="AC13" s="41" t="e">
        <f>#REF!</f>
        <v>#REF!</v>
      </c>
      <c r="AD13" s="43" t="e">
        <f>#REF!</f>
        <v>#REF!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30" x14ac:dyDescent="0.25">
      <c r="B14" s="5" t="s">
        <v>35</v>
      </c>
      <c r="C14" s="41">
        <f t="shared" si="0"/>
        <v>0</v>
      </c>
      <c r="D14" s="41">
        <f>J14+P14</f>
        <v>-27.96</v>
      </c>
      <c r="E14" s="41">
        <f t="shared" si="2"/>
        <v>102.72</v>
      </c>
      <c r="F14" s="43">
        <f t="shared" si="3"/>
        <v>0</v>
      </c>
      <c r="H14" s="5" t="s">
        <v>35</v>
      </c>
      <c r="I14" s="41">
        <f>[24]Summary!$N$12</f>
        <v>0</v>
      </c>
      <c r="J14" s="41">
        <f>[24]Summary!$O$12</f>
        <v>-17.519999999999996</v>
      </c>
      <c r="K14" s="41">
        <f>[24]Summary!$P$12</f>
        <v>36</v>
      </c>
      <c r="L14" s="55">
        <f>[24]Summary!$Q$12</f>
        <v>0</v>
      </c>
      <c r="N14" s="5" t="s">
        <v>35</v>
      </c>
      <c r="O14" s="41">
        <f>[25]Summary!$N$12</f>
        <v>0</v>
      </c>
      <c r="P14" s="41">
        <f>[25]Summary!$O$12</f>
        <v>-10.440000000000005</v>
      </c>
      <c r="Q14" s="41">
        <f>[25]Summary!$P$12</f>
        <v>66.72</v>
      </c>
      <c r="R14" s="55">
        <f>[25]Summary!$Q$12</f>
        <v>0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 t="e">
        <f>#REF!</f>
        <v>#REF!</v>
      </c>
      <c r="AB14" s="41" t="e">
        <f>#REF!</f>
        <v>#REF!</v>
      </c>
      <c r="AC14" s="41" t="e">
        <f>#REF!</f>
        <v>#REF!</v>
      </c>
      <c r="AD14" s="55" t="e">
        <f>#REF!</f>
        <v>#REF!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.75" thickBot="1" x14ac:dyDescent="0.3">
      <c r="B15" s="44" t="s">
        <v>47</v>
      </c>
      <c r="C15" s="45">
        <f>SUM(C11:C14)</f>
        <v>172.10000000000002</v>
      </c>
      <c r="D15" s="45">
        <f>SUM(D11:D14)</f>
        <v>135.73999999999998</v>
      </c>
      <c r="E15" s="45">
        <f>SUM(E11:E14)</f>
        <v>102.72</v>
      </c>
      <c r="F15" s="46">
        <f>SUM(F11:F14)</f>
        <v>0</v>
      </c>
      <c r="H15" s="44" t="s">
        <v>47</v>
      </c>
      <c r="I15" s="45">
        <f>SUM(I11:I14)</f>
        <v>68.06</v>
      </c>
      <c r="J15" s="45">
        <f>SUM(J11:J14)</f>
        <v>59.78</v>
      </c>
      <c r="K15" s="45">
        <f>SUM(K11:K14)</f>
        <v>36</v>
      </c>
      <c r="L15" s="46">
        <f>SUM(L11:L14)</f>
        <v>0</v>
      </c>
      <c r="N15" s="44" t="s">
        <v>47</v>
      </c>
      <c r="O15" s="45">
        <f>SUM(O11:O14)</f>
        <v>104.04</v>
      </c>
      <c r="P15" s="45">
        <f>SUM(P11:P14)</f>
        <v>75.960000000000008</v>
      </c>
      <c r="Q15" s="45">
        <f>SUM(Q11:Q14)</f>
        <v>66.72</v>
      </c>
      <c r="R15" s="46">
        <f>SUM(R11:R14)</f>
        <v>0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 t="e">
        <f>SUM(AA11:AA14)</f>
        <v>#REF!</v>
      </c>
      <c r="AB15" s="45" t="e">
        <f>SUM(AB11:AB14)</f>
        <v>#REF!</v>
      </c>
      <c r="AC15" s="45" t="e">
        <f>SUM(AC11:AC14)</f>
        <v>#REF!</v>
      </c>
      <c r="AD15" s="46" t="e">
        <f>SUM(AD11:AD14)</f>
        <v>#REF!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60" x14ac:dyDescent="0.25">
      <c r="B16" s="48" t="s">
        <v>34</v>
      </c>
      <c r="C16" s="49">
        <f>(C15/C9)</f>
        <v>0.13480276968386753</v>
      </c>
      <c r="D16" s="49">
        <f>(D15-C15)/C15</f>
        <v>-0.21127251597908214</v>
      </c>
      <c r="E16" s="49">
        <f>(E15-D15)/D15</f>
        <v>-0.24325917194636795</v>
      </c>
      <c r="F16" s="50">
        <f>(F15-E15)/E15</f>
        <v>-1</v>
      </c>
      <c r="H16" s="48" t="s">
        <v>34</v>
      </c>
      <c r="I16" s="49">
        <f>(I15/I9)</f>
        <v>0.11648524679947971</v>
      </c>
      <c r="J16" s="49">
        <f>(J15-I15)/I15</f>
        <v>-0.12165736115192478</v>
      </c>
      <c r="K16" s="49">
        <f>(K15-J15)/J15</f>
        <v>-0.39779190364670458</v>
      </c>
      <c r="L16" s="50">
        <f>(L15-K15)/K15</f>
        <v>-1</v>
      </c>
      <c r="N16" s="48" t="s">
        <v>34</v>
      </c>
      <c r="O16" s="49">
        <f>(O15/O9)</f>
        <v>0.15025996533795494</v>
      </c>
      <c r="P16" s="49">
        <f>(P15-O15)/O15</f>
        <v>-0.26989619377162627</v>
      </c>
      <c r="Q16" s="49">
        <f>(Q15-P15)/P15</f>
        <v>-0.12164296998420232</v>
      </c>
      <c r="R16" s="50">
        <f>(R15-Q15)/Q15</f>
        <v>-1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54" t="e">
        <f>(AA15/AA9)</f>
        <v>#REF!</v>
      </c>
      <c r="AB16" s="49" t="e">
        <f>(AB15-AA15)/AA15</f>
        <v>#REF!</v>
      </c>
      <c r="AC16" s="49" t="e">
        <f>(AC15-AB15)/AB15</f>
        <v>#REF!</v>
      </c>
      <c r="AD16" s="50" t="e">
        <f>(AD15-AC15)/AC15</f>
        <v>#REF!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90.75" thickBot="1" x14ac:dyDescent="0.3">
      <c r="B17" s="8" t="s">
        <v>39</v>
      </c>
      <c r="C17" s="51">
        <f>C15/C9</f>
        <v>0.13480276968386753</v>
      </c>
      <c r="D17" s="51">
        <f>SUM(C15:D15)/C9</f>
        <v>0.24112541905567567</v>
      </c>
      <c r="E17" s="51">
        <f>SUM(C15:E15)/C9</f>
        <v>0.32158410878215377</v>
      </c>
      <c r="F17" s="52" cm="1">
        <f t="array" ref="F17">SUM(C15:F15/C9)</f>
        <v>0.32158410878215371</v>
      </c>
      <c r="H17" s="8" t="s">
        <v>39</v>
      </c>
      <c r="I17" s="51">
        <f>I15/I9</f>
        <v>0.11648524679947971</v>
      </c>
      <c r="J17" s="51">
        <f>SUM(I15:J15)/I9</f>
        <v>0.21879920586020402</v>
      </c>
      <c r="K17" s="51">
        <f>SUM(I15:K15)/I9</f>
        <v>0.28041350037653184</v>
      </c>
      <c r="L17" s="52" cm="1">
        <f t="array" ref="L17">SUM(I15:L15/I9)</f>
        <v>0.28041350037653179</v>
      </c>
      <c r="N17" s="8" t="s">
        <v>39</v>
      </c>
      <c r="O17" s="51">
        <f>O15/O9</f>
        <v>0.15025996533795494</v>
      </c>
      <c r="P17" s="51">
        <f>SUM(O15:P15)/O9</f>
        <v>0.25996533795493931</v>
      </c>
      <c r="Q17" s="51">
        <f>SUM(O15:Q15)/O9</f>
        <v>0.35632582322357015</v>
      </c>
      <c r="R17" s="52" cm="1">
        <f t="array" ref="R17">SUM(O15:R15/O9)</f>
        <v>0.3563258232235702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 t="e">
        <f>AA15/AA9</f>
        <v>#REF!</v>
      </c>
      <c r="AB17" s="51" t="e">
        <f>SUM(AA15:AB15)/AA9</f>
        <v>#REF!</v>
      </c>
      <c r="AC17" s="51" t="e">
        <f>SUM(AA15:AC15)/AA9</f>
        <v>#REF!</v>
      </c>
      <c r="AD17" s="52" t="e" cm="1">
        <f t="array" ref="AD17">SUM(AA15:AD15/AA9)</f>
        <v>#REF!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AX7:BB7"/>
    <mergeCell ref="BD7:BH7"/>
    <mergeCell ref="BJ7:BN7"/>
    <mergeCell ref="FZ7:GD7"/>
    <mergeCell ref="CN7:CR7"/>
    <mergeCell ref="CT7:CX7"/>
    <mergeCell ref="CZ7:DD7"/>
    <mergeCell ref="GX7:HB7"/>
    <mergeCell ref="DX7:EB7"/>
    <mergeCell ref="ED7:EH7"/>
    <mergeCell ref="EJ7:EN7"/>
    <mergeCell ref="EP7:ET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workbookViewId="0">
      <selection activeCell="B1" sqref="B1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1" width="7.85546875" bestFit="1" customWidth="1"/>
    <col min="12" max="12" width="7.7109375" bestFit="1" customWidth="1"/>
    <col min="13" max="13" width="0.85546875" customWidth="1"/>
    <col min="14" max="14" width="10.140625" customWidth="1"/>
    <col min="19" max="19" width="0.85546875" hidden="1" customWidth="1"/>
    <col min="20" max="20" width="10" hidden="1" customWidth="1"/>
    <col min="21" max="24" width="0" hidden="1" customWidth="1"/>
    <col min="25" max="25" width="0.85546875" hidden="1" customWidth="1"/>
    <col min="26" max="27" width="10.140625" hidden="1" customWidth="1"/>
    <col min="28" max="30" width="0" hidden="1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4" width="0" hidden="1" customWidth="1"/>
  </cols>
  <sheetData>
    <row r="1" spans="2:264" x14ac:dyDescent="0.25">
      <c r="B1" s="38" t="str">
        <f>'Total_Non-CAP_Avg'!B1</f>
        <v>LIBERTY</v>
      </c>
      <c r="C1" s="38"/>
    </row>
    <row r="2" spans="2:264" x14ac:dyDescent="0.25">
      <c r="B2" s="38" t="s">
        <v>40</v>
      </c>
      <c r="C2" s="38"/>
    </row>
    <row r="4" spans="2:264" x14ac:dyDescent="0.25">
      <c r="B4" s="38" t="s">
        <v>41</v>
      </c>
      <c r="C4" t="s">
        <v>42</v>
      </c>
    </row>
    <row r="5" spans="2:264" ht="14.45" customHeight="1" x14ac:dyDescent="0.25">
      <c r="B5" s="38" t="s">
        <v>43</v>
      </c>
      <c r="C5" t="s">
        <v>44</v>
      </c>
    </row>
    <row r="6" spans="2:264" ht="29.45" customHeight="1" x14ac:dyDescent="0.25">
      <c r="B6" s="38" t="s">
        <v>45</v>
      </c>
      <c r="C6" t="s">
        <v>50</v>
      </c>
    </row>
    <row r="7" spans="2:264" ht="15.75" x14ac:dyDescent="0.25">
      <c r="B7" s="68" t="s">
        <v>25</v>
      </c>
      <c r="C7" s="68"/>
      <c r="D7" s="68"/>
      <c r="E7" s="68"/>
      <c r="F7" s="68"/>
      <c r="H7" s="68" t="s">
        <v>55</v>
      </c>
      <c r="I7" s="68"/>
      <c r="J7" s="68"/>
      <c r="K7" s="68"/>
      <c r="L7" s="68"/>
      <c r="N7" s="68" t="s">
        <v>56</v>
      </c>
      <c r="O7" s="68"/>
      <c r="P7" s="68"/>
      <c r="Q7" s="68"/>
      <c r="R7" s="68"/>
      <c r="T7" s="68" t="s">
        <v>30</v>
      </c>
      <c r="U7" s="68"/>
      <c r="V7" s="68"/>
      <c r="W7" s="68"/>
      <c r="X7" s="68"/>
      <c r="Z7" s="68" t="s">
        <v>30</v>
      </c>
      <c r="AA7" s="68"/>
      <c r="AB7" s="68"/>
      <c r="AC7" s="68"/>
      <c r="AD7" s="68"/>
      <c r="AF7" s="68" t="s">
        <v>30</v>
      </c>
      <c r="AG7" s="68"/>
      <c r="AH7" s="68"/>
      <c r="AI7" s="68"/>
      <c r="AJ7" s="68"/>
      <c r="AL7" s="68" t="s">
        <v>30</v>
      </c>
      <c r="AM7" s="68"/>
      <c r="AN7" s="68"/>
      <c r="AO7" s="68"/>
      <c r="AP7" s="68"/>
      <c r="AR7" s="68" t="s">
        <v>30</v>
      </c>
      <c r="AS7" s="68"/>
      <c r="AT7" s="68"/>
      <c r="AU7" s="68"/>
      <c r="AV7" s="68"/>
      <c r="AX7" s="68" t="s">
        <v>30</v>
      </c>
      <c r="AY7" s="68"/>
      <c r="AZ7" s="68"/>
      <c r="BA7" s="68"/>
      <c r="BB7" s="68"/>
      <c r="BD7" s="68" t="s">
        <v>30</v>
      </c>
      <c r="BE7" s="68"/>
      <c r="BF7" s="68"/>
      <c r="BG7" s="68"/>
      <c r="BH7" s="68"/>
      <c r="BJ7" s="68" t="s">
        <v>30</v>
      </c>
      <c r="BK7" s="68"/>
      <c r="BL7" s="68"/>
      <c r="BM7" s="68"/>
      <c r="BN7" s="68"/>
      <c r="BP7" s="68" t="s">
        <v>30</v>
      </c>
      <c r="BQ7" s="68"/>
      <c r="BR7" s="68"/>
      <c r="BS7" s="68"/>
      <c r="BT7" s="68"/>
      <c r="BV7" s="68" t="s">
        <v>30</v>
      </c>
      <c r="BW7" s="68"/>
      <c r="BX7" s="68"/>
      <c r="BY7" s="68"/>
      <c r="BZ7" s="68"/>
      <c r="CB7" s="68" t="s">
        <v>30</v>
      </c>
      <c r="CC7" s="68"/>
      <c r="CD7" s="68"/>
      <c r="CE7" s="68"/>
      <c r="CF7" s="68"/>
      <c r="CH7" s="68" t="s">
        <v>30</v>
      </c>
      <c r="CI7" s="68"/>
      <c r="CJ7" s="68"/>
      <c r="CK7" s="68"/>
      <c r="CL7" s="68"/>
      <c r="CN7" s="68" t="s">
        <v>30</v>
      </c>
      <c r="CO7" s="68"/>
      <c r="CP7" s="68"/>
      <c r="CQ7" s="68"/>
      <c r="CR7" s="68"/>
      <c r="CT7" s="68" t="s">
        <v>30</v>
      </c>
      <c r="CU7" s="68"/>
      <c r="CV7" s="68"/>
      <c r="CW7" s="68"/>
      <c r="CX7" s="68"/>
      <c r="CZ7" s="68" t="s">
        <v>30</v>
      </c>
      <c r="DA7" s="68"/>
      <c r="DB7" s="68"/>
      <c r="DC7" s="68"/>
      <c r="DD7" s="68"/>
      <c r="DF7" s="68" t="s">
        <v>30</v>
      </c>
      <c r="DG7" s="68"/>
      <c r="DH7" s="68"/>
      <c r="DI7" s="68"/>
      <c r="DJ7" s="68"/>
      <c r="DL7" s="68" t="s">
        <v>30</v>
      </c>
      <c r="DM7" s="68"/>
      <c r="DN7" s="68"/>
      <c r="DO7" s="68"/>
      <c r="DP7" s="68"/>
      <c r="DR7" s="68" t="s">
        <v>30</v>
      </c>
      <c r="DS7" s="68"/>
      <c r="DT7" s="68"/>
      <c r="DU7" s="68"/>
      <c r="DV7" s="68"/>
      <c r="DX7" s="68" t="s">
        <v>30</v>
      </c>
      <c r="DY7" s="68"/>
      <c r="DZ7" s="68"/>
      <c r="EA7" s="68"/>
      <c r="EB7" s="68"/>
      <c r="ED7" s="68" t="s">
        <v>30</v>
      </c>
      <c r="EE7" s="68"/>
      <c r="EF7" s="68"/>
      <c r="EG7" s="68"/>
      <c r="EH7" s="68"/>
      <c r="EJ7" s="68" t="s">
        <v>30</v>
      </c>
      <c r="EK7" s="68"/>
      <c r="EL7" s="68"/>
      <c r="EM7" s="68"/>
      <c r="EN7" s="68"/>
      <c r="EP7" s="68" t="s">
        <v>30</v>
      </c>
      <c r="EQ7" s="68"/>
      <c r="ER7" s="68"/>
      <c r="ES7" s="68"/>
      <c r="ET7" s="68"/>
      <c r="EV7" s="68" t="s">
        <v>30</v>
      </c>
      <c r="EW7" s="68"/>
      <c r="EX7" s="68"/>
      <c r="EY7" s="68"/>
      <c r="EZ7" s="68"/>
      <c r="FB7" s="68" t="s">
        <v>30</v>
      </c>
      <c r="FC7" s="68"/>
      <c r="FD7" s="68"/>
      <c r="FE7" s="68"/>
      <c r="FF7" s="68"/>
      <c r="FH7" s="68" t="s">
        <v>30</v>
      </c>
      <c r="FI7" s="68"/>
      <c r="FJ7" s="68"/>
      <c r="FK7" s="68"/>
      <c r="FL7" s="68"/>
      <c r="FN7" s="68" t="s">
        <v>30</v>
      </c>
      <c r="FO7" s="68"/>
      <c r="FP7" s="68"/>
      <c r="FQ7" s="68"/>
      <c r="FR7" s="68"/>
      <c r="FT7" s="68" t="s">
        <v>30</v>
      </c>
      <c r="FU7" s="68"/>
      <c r="FV7" s="68"/>
      <c r="FW7" s="68"/>
      <c r="FX7" s="68"/>
      <c r="FZ7" s="68" t="s">
        <v>30</v>
      </c>
      <c r="GA7" s="68"/>
      <c r="GB7" s="68"/>
      <c r="GC7" s="68"/>
      <c r="GD7" s="68"/>
      <c r="GF7" s="68" t="s">
        <v>30</v>
      </c>
      <c r="GG7" s="68"/>
      <c r="GH7" s="68"/>
      <c r="GI7" s="68"/>
      <c r="GJ7" s="68"/>
      <c r="GL7" s="68" t="s">
        <v>30</v>
      </c>
      <c r="GM7" s="68"/>
      <c r="GN7" s="68"/>
      <c r="GO7" s="68"/>
      <c r="GP7" s="68"/>
      <c r="GR7" s="68" t="s">
        <v>30</v>
      </c>
      <c r="GS7" s="68"/>
      <c r="GT7" s="68"/>
      <c r="GU7" s="68"/>
      <c r="GV7" s="68"/>
      <c r="GX7" s="68" t="s">
        <v>30</v>
      </c>
      <c r="GY7" s="68"/>
      <c r="GZ7" s="68"/>
      <c r="HA7" s="68"/>
      <c r="HB7" s="68"/>
      <c r="HD7" s="68" t="s">
        <v>30</v>
      </c>
      <c r="HE7" s="68"/>
      <c r="HF7" s="68"/>
      <c r="HG7" s="68"/>
      <c r="HH7" s="68"/>
      <c r="HJ7" s="68" t="s">
        <v>30</v>
      </c>
      <c r="HK7" s="68"/>
      <c r="HL7" s="68"/>
      <c r="HM7" s="68"/>
      <c r="HN7" s="68"/>
      <c r="HP7" s="68" t="s">
        <v>30</v>
      </c>
      <c r="HQ7" s="68"/>
      <c r="HR7" s="68"/>
      <c r="HS7" s="68"/>
      <c r="HT7" s="68"/>
      <c r="HV7" s="68" t="s">
        <v>30</v>
      </c>
      <c r="HW7" s="68"/>
      <c r="HX7" s="68"/>
      <c r="HY7" s="68"/>
      <c r="HZ7" s="68"/>
      <c r="IB7" s="68" t="s">
        <v>30</v>
      </c>
      <c r="IC7" s="68"/>
      <c r="ID7" s="68"/>
      <c r="IE7" s="68"/>
      <c r="IF7" s="68"/>
      <c r="IH7" s="68" t="s">
        <v>30</v>
      </c>
      <c r="II7" s="68"/>
      <c r="IJ7" s="68"/>
      <c r="IK7" s="68"/>
      <c r="IL7" s="68"/>
      <c r="IN7" s="68" t="s">
        <v>30</v>
      </c>
      <c r="IO7" s="68"/>
      <c r="IP7" s="68"/>
      <c r="IQ7" s="68"/>
      <c r="IR7" s="68"/>
      <c r="IT7" s="68" t="s">
        <v>30</v>
      </c>
      <c r="IU7" s="68"/>
      <c r="IV7" s="68"/>
      <c r="IW7" s="68"/>
      <c r="IX7" s="68"/>
      <c r="IZ7" s="68" t="s">
        <v>30</v>
      </c>
      <c r="JA7" s="68"/>
      <c r="JB7" s="68"/>
      <c r="JC7" s="68"/>
      <c r="JD7" s="68"/>
    </row>
    <row r="8" spans="2:264" x14ac:dyDescent="0.2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.75" thickBot="1" x14ac:dyDescent="0.3">
      <c r="B9" s="40" t="str">
        <f>CONCATENATE("Current Bill"," ",[22]Input!$B$13)</f>
        <v>Current Bill January 2022</v>
      </c>
      <c r="C9" s="41">
        <f>I9+O9</f>
        <v>992.76</v>
      </c>
      <c r="D9" s="41"/>
      <c r="E9" s="41"/>
      <c r="H9" s="61" t="str">
        <f>CONCATENATE("Current Bill"," ",[22]Input!$B$13)</f>
        <v>Current Bill January 2022</v>
      </c>
      <c r="I9" s="62">
        <f>[24]Summary!$T$7</f>
        <v>414.96</v>
      </c>
      <c r="J9" s="62"/>
      <c r="K9" s="41"/>
      <c r="N9" s="61" t="str">
        <f>CONCATENATE("Current Bill"," ",[22]Input!$B$13)</f>
        <v>Current Bill January 2022</v>
      </c>
      <c r="O9" s="62">
        <f>[25]Summary!$T$7</f>
        <v>577.79999999999995</v>
      </c>
      <c r="P9" s="62"/>
      <c r="Q9" s="41"/>
      <c r="T9" s="40" t="str">
        <f>CONCATENATE("Current Bill"," ",[22]Input!$B$13)</f>
        <v>Current Bill January 2022</v>
      </c>
      <c r="U9" s="41">
        <f>[23]Summary!$B$7</f>
        <v>300</v>
      </c>
      <c r="V9" s="41"/>
      <c r="W9" s="41"/>
      <c r="Z9" s="40" t="str">
        <f>CONCATENATE("Current Bill"," ",[22]Input!$B$13)</f>
        <v>Current Bill January 2022</v>
      </c>
      <c r="AA9" s="41">
        <f>[23]Summary!$B$7</f>
        <v>300</v>
      </c>
      <c r="AB9" s="41"/>
      <c r="AC9" s="41"/>
      <c r="AF9" s="40" t="str">
        <f>CONCATENATE("Current Bill"," ",[22]Input!$B$13)</f>
        <v>Current Bill January 2022</v>
      </c>
      <c r="AG9" s="41">
        <f>[23]Summary!$B$7</f>
        <v>300</v>
      </c>
      <c r="AH9" s="41"/>
      <c r="AI9" s="41"/>
      <c r="AL9" s="40" t="str">
        <f>CONCATENATE("Current Bill"," ",[22]Input!$B$13)</f>
        <v>Current Bill January 2022</v>
      </c>
      <c r="AM9" s="41">
        <f>[23]Summary!$B$7</f>
        <v>300</v>
      </c>
      <c r="AN9" s="41"/>
      <c r="AO9" s="41"/>
      <c r="AR9" s="40" t="str">
        <f>CONCATENATE("Current Bill"," ",[22]Input!$B$13)</f>
        <v>Current Bill January 2022</v>
      </c>
      <c r="AS9" s="41">
        <f>[23]Summary!$B$7</f>
        <v>300</v>
      </c>
      <c r="AT9" s="41"/>
      <c r="AU9" s="41"/>
      <c r="AX9" s="40" t="str">
        <f>CONCATENATE("Current Bill"," ",[22]Input!$B$13)</f>
        <v>Current Bill January 2022</v>
      </c>
      <c r="AY9" s="41">
        <f>[23]Summary!$B$7</f>
        <v>300</v>
      </c>
      <c r="AZ9" s="41"/>
      <c r="BA9" s="41"/>
      <c r="BD9" s="40" t="str">
        <f>CONCATENATE("Current Bill"," ",[22]Input!$B$13)</f>
        <v>Current Bill January 2022</v>
      </c>
      <c r="BE9" s="41">
        <f>[23]Summary!$B$7</f>
        <v>300</v>
      </c>
      <c r="BF9" s="41"/>
      <c r="BG9" s="41"/>
      <c r="BJ9" s="40" t="str">
        <f>CONCATENATE("Current Bill"," ",[22]Input!$B$13)</f>
        <v>Current Bill January 2022</v>
      </c>
      <c r="BK9" s="41">
        <f>[23]Summary!$B$7</f>
        <v>300</v>
      </c>
      <c r="BL9" s="41"/>
      <c r="BM9" s="41"/>
      <c r="BP9" s="40" t="str">
        <f>CONCATENATE("Current Bill"," ",[22]Input!$B$13)</f>
        <v>Current Bill January 2022</v>
      </c>
      <c r="BQ9" s="41">
        <f>[23]Summary!$B$7</f>
        <v>300</v>
      </c>
      <c r="BR9" s="41"/>
      <c r="BS9" s="41"/>
      <c r="BV9" s="40" t="str">
        <f>CONCATENATE("Current Bill"," ",[22]Input!$B$13)</f>
        <v>Current Bill January 2022</v>
      </c>
      <c r="BW9" s="41">
        <f>[23]Summary!$B$7</f>
        <v>300</v>
      </c>
      <c r="BX9" s="41"/>
      <c r="BY9" s="41"/>
      <c r="CB9" s="40" t="str">
        <f>CONCATENATE("Current Bill"," ",[22]Input!$B$13)</f>
        <v>Current Bill January 2022</v>
      </c>
      <c r="CC9" s="41">
        <f>[23]Summary!$B$7</f>
        <v>300</v>
      </c>
      <c r="CD9" s="41"/>
      <c r="CE9" s="41"/>
      <c r="CH9" s="40" t="str">
        <f>CONCATENATE("Current Bill"," ",[22]Input!$B$13)</f>
        <v>Current Bill January 2022</v>
      </c>
      <c r="CI9" s="41">
        <f>[23]Summary!$B$7</f>
        <v>300</v>
      </c>
      <c r="CJ9" s="41"/>
      <c r="CK9" s="41"/>
      <c r="CN9" s="40" t="str">
        <f>CONCATENATE("Current Bill"," ",[22]Input!$B$13)</f>
        <v>Current Bill January 2022</v>
      </c>
      <c r="CO9" s="41">
        <f>[23]Summary!$B$7</f>
        <v>300</v>
      </c>
      <c r="CP9" s="41"/>
      <c r="CQ9" s="41"/>
      <c r="CT9" s="40" t="str">
        <f>CONCATENATE("Current Bill"," ",[22]Input!$B$13)</f>
        <v>Current Bill January 2022</v>
      </c>
      <c r="CU9" s="41">
        <f>[23]Summary!$B$7</f>
        <v>300</v>
      </c>
      <c r="CV9" s="41"/>
      <c r="CW9" s="41"/>
      <c r="CZ9" s="40" t="str">
        <f>CONCATENATE("Current Bill"," ",[22]Input!$B$13)</f>
        <v>Current Bill January 2022</v>
      </c>
      <c r="DA9" s="41">
        <f>[23]Summary!$B$7</f>
        <v>300</v>
      </c>
      <c r="DB9" s="41"/>
      <c r="DC9" s="41"/>
      <c r="DF9" s="40" t="str">
        <f>CONCATENATE("Current Bill"," ",[22]Input!$B$13)</f>
        <v>Current Bill January 2022</v>
      </c>
      <c r="DG9" s="41">
        <f>[23]Summary!$B$7</f>
        <v>300</v>
      </c>
      <c r="DH9" s="41"/>
      <c r="DI9" s="41"/>
      <c r="DL9" s="40" t="str">
        <f>CONCATENATE("Current Bill"," ",[22]Input!$B$13)</f>
        <v>Current Bill January 2022</v>
      </c>
      <c r="DM9" s="41">
        <f>[23]Summary!$B$7</f>
        <v>300</v>
      </c>
      <c r="DN9" s="41"/>
      <c r="DO9" s="41"/>
      <c r="DR9" s="40" t="str">
        <f>CONCATENATE("Current Bill"," ",[22]Input!$B$13)</f>
        <v>Current Bill January 2022</v>
      </c>
      <c r="DS9" s="41">
        <f>[23]Summary!$B$7</f>
        <v>300</v>
      </c>
      <c r="DT9" s="41"/>
      <c r="DU9" s="41"/>
      <c r="DX9" s="40" t="str">
        <f>CONCATENATE("Current Bill"," ",[22]Input!$B$13)</f>
        <v>Current Bill January 2022</v>
      </c>
      <c r="DY9" s="41">
        <f>[23]Summary!$B$7</f>
        <v>300</v>
      </c>
      <c r="DZ9" s="41"/>
      <c r="EA9" s="41"/>
      <c r="ED9" s="40" t="str">
        <f>CONCATENATE("Current Bill"," ",[22]Input!$B$13)</f>
        <v>Current Bill January 2022</v>
      </c>
      <c r="EE9" s="41">
        <f>[23]Summary!$B$7</f>
        <v>300</v>
      </c>
      <c r="EF9" s="41"/>
      <c r="EG9" s="41"/>
      <c r="EJ9" s="40" t="str">
        <f>CONCATENATE("Current Bill"," ",[22]Input!$B$13)</f>
        <v>Current Bill January 2022</v>
      </c>
      <c r="EK9" s="41">
        <f>[23]Summary!$B$7</f>
        <v>300</v>
      </c>
      <c r="EL9" s="41"/>
      <c r="EM9" s="41"/>
      <c r="EP9" s="40" t="str">
        <f>CONCATENATE("Current Bill"," ",[22]Input!$B$13)</f>
        <v>Current Bill January 2022</v>
      </c>
      <c r="EQ9" s="41">
        <f>[23]Summary!$B$7</f>
        <v>300</v>
      </c>
      <c r="ER9" s="41"/>
      <c r="ES9" s="41"/>
      <c r="EV9" s="40" t="str">
        <f>CONCATENATE("Current Bill"," ",[22]Input!$B$13)</f>
        <v>Current Bill January 2022</v>
      </c>
      <c r="EW9" s="41">
        <f>[23]Summary!$B$7</f>
        <v>300</v>
      </c>
      <c r="EX9" s="41"/>
      <c r="EY9" s="41"/>
      <c r="FB9" s="40" t="str">
        <f>CONCATENATE("Current Bill"," ",[22]Input!$B$13)</f>
        <v>Current Bill January 2022</v>
      </c>
      <c r="FC9" s="41">
        <f>[23]Summary!$B$7</f>
        <v>300</v>
      </c>
      <c r="FD9" s="41"/>
      <c r="FE9" s="41"/>
      <c r="FH9" s="40" t="str">
        <f>CONCATENATE("Current Bill"," ",[22]Input!$B$13)</f>
        <v>Current Bill January 2022</v>
      </c>
      <c r="FI9" s="41">
        <f>[23]Summary!$B$7</f>
        <v>300</v>
      </c>
      <c r="FJ9" s="41"/>
      <c r="FK9" s="41"/>
      <c r="FN9" s="40" t="str">
        <f>CONCATENATE("Current Bill"," ",[22]Input!$B$13)</f>
        <v>Current Bill January 2022</v>
      </c>
      <c r="FO9" s="41">
        <f>[23]Summary!$B$7</f>
        <v>300</v>
      </c>
      <c r="FP9" s="41"/>
      <c r="FQ9" s="41"/>
      <c r="FT9" s="40" t="str">
        <f>CONCATENATE("Current Bill"," ",[22]Input!$B$13)</f>
        <v>Current Bill January 2022</v>
      </c>
      <c r="FU9" s="41">
        <f>[23]Summary!$B$7</f>
        <v>300</v>
      </c>
      <c r="FV9" s="41"/>
      <c r="FW9" s="41"/>
      <c r="FZ9" s="40" t="str">
        <f>CONCATENATE("Current Bill"," ",[22]Input!$B$13)</f>
        <v>Current Bill January 2022</v>
      </c>
      <c r="GA9" s="41">
        <f>[23]Summary!$B$7</f>
        <v>300</v>
      </c>
      <c r="GB9" s="41"/>
      <c r="GC9" s="41"/>
      <c r="GF9" s="40" t="str">
        <f>CONCATENATE("Current Bill"," ",[22]Input!$B$13)</f>
        <v>Current Bill January 2022</v>
      </c>
      <c r="GG9" s="41">
        <f>[23]Summary!$B$7</f>
        <v>300</v>
      </c>
      <c r="GH9" s="41"/>
      <c r="GI9" s="41"/>
      <c r="GL9" s="40" t="str">
        <f>CONCATENATE("Current Bill"," ",[22]Input!$B$13)</f>
        <v>Current Bill January 2022</v>
      </c>
      <c r="GM9" s="41">
        <f>[23]Summary!$B$7</f>
        <v>300</v>
      </c>
      <c r="GN9" s="41"/>
      <c r="GO9" s="41"/>
      <c r="GR9" s="40" t="str">
        <f>CONCATENATE("Current Bill"," ",[22]Input!$B$13)</f>
        <v>Current Bill January 2022</v>
      </c>
      <c r="GS9" s="41">
        <f>[23]Summary!$B$7</f>
        <v>300</v>
      </c>
      <c r="GT9" s="41"/>
      <c r="GU9" s="41"/>
      <c r="GX9" s="40" t="str">
        <f>CONCATENATE("Current Bill"," ",[22]Input!$B$13)</f>
        <v>Current Bill January 2022</v>
      </c>
      <c r="GY9" s="41">
        <f>[23]Summary!$B$7</f>
        <v>300</v>
      </c>
      <c r="GZ9" s="41"/>
      <c r="HA9" s="41"/>
      <c r="HD9" s="40" t="str">
        <f>CONCATENATE("Current Bill"," ",[22]Input!$B$13)</f>
        <v>Current Bill January 2022</v>
      </c>
      <c r="HE9" s="41">
        <f>[23]Summary!$B$7</f>
        <v>300</v>
      </c>
      <c r="HF9" s="41"/>
      <c r="HG9" s="41"/>
      <c r="HJ9" s="40" t="str">
        <f>CONCATENATE("Current Bill"," ",[22]Input!$B$13)</f>
        <v>Current Bill January 2022</v>
      </c>
      <c r="HK9" s="41">
        <f>[23]Summary!$B$7</f>
        <v>300</v>
      </c>
      <c r="HL9" s="41"/>
      <c r="HM9" s="41"/>
      <c r="HP9" s="40" t="str">
        <f>CONCATENATE("Current Bill"," ",[22]Input!$B$13)</f>
        <v>Current Bill January 2022</v>
      </c>
      <c r="HQ9" s="41">
        <f>[23]Summary!$B$7</f>
        <v>300</v>
      </c>
      <c r="HR9" s="41"/>
      <c r="HS9" s="41"/>
      <c r="HV9" s="40" t="str">
        <f>CONCATENATE("Current Bill"," ",[22]Input!$B$13)</f>
        <v>Current Bill January 2022</v>
      </c>
      <c r="HW9" s="41">
        <f>[23]Summary!$B$7</f>
        <v>300</v>
      </c>
      <c r="HX9" s="41"/>
      <c r="HY9" s="41"/>
      <c r="IB9" s="40" t="str">
        <f>CONCATENATE("Current Bill"," ",[22]Input!$B$13)</f>
        <v>Current Bill January 2022</v>
      </c>
      <c r="IC9" s="41">
        <f>[23]Summary!$B$7</f>
        <v>300</v>
      </c>
      <c r="ID9" s="41"/>
      <c r="IE9" s="41"/>
      <c r="IH9" s="40" t="str">
        <f>CONCATENATE("Current Bill"," ",[22]Input!$B$13)</f>
        <v>Current Bill January 2022</v>
      </c>
      <c r="II9" s="41">
        <f>[23]Summary!$B$7</f>
        <v>300</v>
      </c>
      <c r="IJ9" s="41"/>
      <c r="IK9" s="41"/>
      <c r="IN9" s="40" t="str">
        <f>CONCATENATE("Current Bill"," ",[22]Input!$B$13)</f>
        <v>Current Bill January 2022</v>
      </c>
      <c r="IO9" s="41">
        <f>[23]Summary!$B$7</f>
        <v>300</v>
      </c>
      <c r="IP9" s="41"/>
      <c r="IQ9" s="41"/>
      <c r="IT9" s="40" t="str">
        <f>CONCATENATE("Current Bill"," ",[22]Input!$B$13)</f>
        <v>Current Bill January 2022</v>
      </c>
      <c r="IU9" s="41">
        <f>[23]Summary!$B$7</f>
        <v>300</v>
      </c>
      <c r="IV9" s="41"/>
      <c r="IW9" s="41"/>
      <c r="IZ9" s="40" t="str">
        <f>CONCATENATE("Current Bill"," ",[22]Input!$B$13)</f>
        <v>Current Bill January 2022</v>
      </c>
      <c r="JA9" s="41">
        <f>[23]Summary!$B$7</f>
        <v>300</v>
      </c>
      <c r="JB9" s="41"/>
      <c r="JC9" s="41"/>
    </row>
    <row r="10" spans="2:264" x14ac:dyDescent="0.25">
      <c r="B10" s="42"/>
      <c r="C10" s="47">
        <f>[23]Summary!$B$8</f>
        <v>2022</v>
      </c>
      <c r="D10" s="47">
        <f>[23]Summary!$C$8</f>
        <v>2023</v>
      </c>
      <c r="E10" s="47">
        <f>[23]Summary!$D$8</f>
        <v>2024</v>
      </c>
      <c r="F10" s="53">
        <f>[23]Summary!$E$8</f>
        <v>2025</v>
      </c>
      <c r="H10" s="42"/>
      <c r="I10" s="47">
        <f>[23]Summary!$B$8</f>
        <v>2022</v>
      </c>
      <c r="J10" s="47">
        <f>[23]Summary!$C$8</f>
        <v>2023</v>
      </c>
      <c r="K10" s="47">
        <f>[23]Summary!$D$8</f>
        <v>2024</v>
      </c>
      <c r="L10" s="53">
        <f>[23]Summary!$E$8</f>
        <v>2025</v>
      </c>
      <c r="N10" s="42"/>
      <c r="O10" s="47">
        <f>[23]Summary!$B$8</f>
        <v>2022</v>
      </c>
      <c r="P10" s="47">
        <f>[23]Summary!$C$8</f>
        <v>2023</v>
      </c>
      <c r="Q10" s="47">
        <f>[23]Summary!$D$8</f>
        <v>2024</v>
      </c>
      <c r="R10" s="53">
        <f>[23]Summary!$E$8</f>
        <v>2025</v>
      </c>
      <c r="T10" s="42"/>
      <c r="U10" s="47">
        <f>[23]Summary!$B$8</f>
        <v>2022</v>
      </c>
      <c r="V10" s="47">
        <f>[23]Summary!$C$8</f>
        <v>2023</v>
      </c>
      <c r="W10" s="47">
        <f>[23]Summary!$D$8</f>
        <v>2024</v>
      </c>
      <c r="X10" s="53">
        <f>[23]Summary!$E$8</f>
        <v>2025</v>
      </c>
      <c r="Z10" s="42"/>
      <c r="AA10" s="47">
        <f>[23]Summary!$B$8</f>
        <v>2022</v>
      </c>
      <c r="AB10" s="47">
        <f>[23]Summary!$C$8</f>
        <v>2023</v>
      </c>
      <c r="AC10" s="47">
        <f>[23]Summary!$D$8</f>
        <v>2024</v>
      </c>
      <c r="AD10" s="53">
        <f>[23]Summary!$E$8</f>
        <v>2025</v>
      </c>
      <c r="AF10" s="42"/>
      <c r="AG10" s="47">
        <f>[23]Summary!$B$8</f>
        <v>2022</v>
      </c>
      <c r="AH10" s="47">
        <f>[23]Summary!$C$8</f>
        <v>2023</v>
      </c>
      <c r="AI10" s="47">
        <f>[23]Summary!$D$8</f>
        <v>2024</v>
      </c>
      <c r="AJ10" s="53">
        <f>[23]Summary!$E$8</f>
        <v>2025</v>
      </c>
      <c r="AL10" s="42"/>
      <c r="AM10" s="47">
        <f>[23]Summary!$B$8</f>
        <v>2022</v>
      </c>
      <c r="AN10" s="47">
        <f>[23]Summary!$C$8</f>
        <v>2023</v>
      </c>
      <c r="AO10" s="47">
        <f>[23]Summary!$D$8</f>
        <v>2024</v>
      </c>
      <c r="AP10" s="53">
        <f>[23]Summary!$E$8</f>
        <v>2025</v>
      </c>
      <c r="AR10" s="42"/>
      <c r="AS10" s="47">
        <f>[23]Summary!$B$8</f>
        <v>2022</v>
      </c>
      <c r="AT10" s="47">
        <f>[23]Summary!$C$8</f>
        <v>2023</v>
      </c>
      <c r="AU10" s="47">
        <f>[23]Summary!$D$8</f>
        <v>2024</v>
      </c>
      <c r="AV10" s="53">
        <f>[23]Summary!$E$8</f>
        <v>2025</v>
      </c>
      <c r="AX10" s="42"/>
      <c r="AY10" s="47">
        <f>[23]Summary!$B$8</f>
        <v>2022</v>
      </c>
      <c r="AZ10" s="47">
        <f>[23]Summary!$C$8</f>
        <v>2023</v>
      </c>
      <c r="BA10" s="47">
        <f>[23]Summary!$D$8</f>
        <v>2024</v>
      </c>
      <c r="BB10" s="53">
        <f>[23]Summary!$E$8</f>
        <v>2025</v>
      </c>
      <c r="BD10" s="42"/>
      <c r="BE10" s="47">
        <f>[23]Summary!$B$8</f>
        <v>2022</v>
      </c>
      <c r="BF10" s="47">
        <f>[23]Summary!$C$8</f>
        <v>2023</v>
      </c>
      <c r="BG10" s="47">
        <f>[23]Summary!$D$8</f>
        <v>2024</v>
      </c>
      <c r="BH10" s="53">
        <f>[23]Summary!$E$8</f>
        <v>2025</v>
      </c>
      <c r="BJ10" s="42"/>
      <c r="BK10" s="47">
        <f>[23]Summary!$B$8</f>
        <v>2022</v>
      </c>
      <c r="BL10" s="47">
        <f>[23]Summary!$C$8</f>
        <v>2023</v>
      </c>
      <c r="BM10" s="47">
        <f>[23]Summary!$D$8</f>
        <v>2024</v>
      </c>
      <c r="BN10" s="53">
        <f>[23]Summary!$E$8</f>
        <v>2025</v>
      </c>
      <c r="BP10" s="42"/>
      <c r="BQ10" s="47">
        <f>[23]Summary!$B$8</f>
        <v>2022</v>
      </c>
      <c r="BR10" s="47">
        <f>[23]Summary!$C$8</f>
        <v>2023</v>
      </c>
      <c r="BS10" s="47">
        <f>[23]Summary!$D$8</f>
        <v>2024</v>
      </c>
      <c r="BT10" s="53">
        <f>[23]Summary!$E$8</f>
        <v>2025</v>
      </c>
      <c r="BV10" s="42"/>
      <c r="BW10" s="47">
        <f>[23]Summary!$B$8</f>
        <v>2022</v>
      </c>
      <c r="BX10" s="47">
        <f>[23]Summary!$C$8</f>
        <v>2023</v>
      </c>
      <c r="BY10" s="47">
        <f>[23]Summary!$D$8</f>
        <v>2024</v>
      </c>
      <c r="BZ10" s="53">
        <f>[23]Summary!$E$8</f>
        <v>2025</v>
      </c>
      <c r="CB10" s="42"/>
      <c r="CC10" s="47">
        <f>[23]Summary!$B$8</f>
        <v>2022</v>
      </c>
      <c r="CD10" s="47">
        <f>[23]Summary!$C$8</f>
        <v>2023</v>
      </c>
      <c r="CE10" s="47">
        <f>[23]Summary!$D$8</f>
        <v>2024</v>
      </c>
      <c r="CF10" s="53">
        <f>[23]Summary!$E$8</f>
        <v>2025</v>
      </c>
      <c r="CH10" s="42"/>
      <c r="CI10" s="47">
        <f>[23]Summary!$B$8</f>
        <v>2022</v>
      </c>
      <c r="CJ10" s="47">
        <f>[23]Summary!$C$8</f>
        <v>2023</v>
      </c>
      <c r="CK10" s="47">
        <f>[23]Summary!$D$8</f>
        <v>2024</v>
      </c>
      <c r="CL10" s="53">
        <f>[23]Summary!$E$8</f>
        <v>2025</v>
      </c>
      <c r="CN10" s="42"/>
      <c r="CO10" s="47">
        <f>[23]Summary!$B$8</f>
        <v>2022</v>
      </c>
      <c r="CP10" s="47">
        <f>[23]Summary!$C$8</f>
        <v>2023</v>
      </c>
      <c r="CQ10" s="47">
        <f>[23]Summary!$D$8</f>
        <v>2024</v>
      </c>
      <c r="CR10" s="53">
        <f>[23]Summary!$E$8</f>
        <v>2025</v>
      </c>
      <c r="CT10" s="42"/>
      <c r="CU10" s="47">
        <f>[23]Summary!$B$8</f>
        <v>2022</v>
      </c>
      <c r="CV10" s="47">
        <f>[23]Summary!$C$8</f>
        <v>2023</v>
      </c>
      <c r="CW10" s="47">
        <f>[23]Summary!$D$8</f>
        <v>2024</v>
      </c>
      <c r="CX10" s="53">
        <f>[23]Summary!$E$8</f>
        <v>2025</v>
      </c>
      <c r="CZ10" s="42"/>
      <c r="DA10" s="47">
        <f>[23]Summary!$B$8</f>
        <v>2022</v>
      </c>
      <c r="DB10" s="47">
        <f>[23]Summary!$C$8</f>
        <v>2023</v>
      </c>
      <c r="DC10" s="47">
        <f>[23]Summary!$D$8</f>
        <v>2024</v>
      </c>
      <c r="DD10" s="53">
        <f>[23]Summary!$E$8</f>
        <v>2025</v>
      </c>
      <c r="DF10" s="42"/>
      <c r="DG10" s="47">
        <f>[23]Summary!$B$8</f>
        <v>2022</v>
      </c>
      <c r="DH10" s="47">
        <f>[23]Summary!$C$8</f>
        <v>2023</v>
      </c>
      <c r="DI10" s="47">
        <f>[23]Summary!$D$8</f>
        <v>2024</v>
      </c>
      <c r="DJ10" s="53">
        <f>[23]Summary!$E$8</f>
        <v>2025</v>
      </c>
      <c r="DL10" s="42"/>
      <c r="DM10" s="47">
        <f>[23]Summary!$B$8</f>
        <v>2022</v>
      </c>
      <c r="DN10" s="47">
        <f>[23]Summary!$C$8</f>
        <v>2023</v>
      </c>
      <c r="DO10" s="47">
        <f>[23]Summary!$D$8</f>
        <v>2024</v>
      </c>
      <c r="DP10" s="53">
        <f>[23]Summary!$E$8</f>
        <v>2025</v>
      </c>
      <c r="DR10" s="42"/>
      <c r="DS10" s="47">
        <f>[23]Summary!$B$8</f>
        <v>2022</v>
      </c>
      <c r="DT10" s="47">
        <f>[23]Summary!$C$8</f>
        <v>2023</v>
      </c>
      <c r="DU10" s="47">
        <f>[23]Summary!$D$8</f>
        <v>2024</v>
      </c>
      <c r="DV10" s="53">
        <f>[23]Summary!$E$8</f>
        <v>2025</v>
      </c>
      <c r="DX10" s="42"/>
      <c r="DY10" s="47">
        <f>[23]Summary!$B$8</f>
        <v>2022</v>
      </c>
      <c r="DZ10" s="47">
        <f>[23]Summary!$C$8</f>
        <v>2023</v>
      </c>
      <c r="EA10" s="47">
        <f>[23]Summary!$D$8</f>
        <v>2024</v>
      </c>
      <c r="EB10" s="53">
        <f>[23]Summary!$E$8</f>
        <v>2025</v>
      </c>
      <c r="ED10" s="42"/>
      <c r="EE10" s="47">
        <f>[23]Summary!$B$8</f>
        <v>2022</v>
      </c>
      <c r="EF10" s="47">
        <f>[23]Summary!$C$8</f>
        <v>2023</v>
      </c>
      <c r="EG10" s="47">
        <f>[23]Summary!$D$8</f>
        <v>2024</v>
      </c>
      <c r="EH10" s="53">
        <f>[23]Summary!$E$8</f>
        <v>2025</v>
      </c>
      <c r="EJ10" s="42"/>
      <c r="EK10" s="47">
        <f>[23]Summary!$B$8</f>
        <v>2022</v>
      </c>
      <c r="EL10" s="47">
        <f>[23]Summary!$C$8</f>
        <v>2023</v>
      </c>
      <c r="EM10" s="47">
        <f>[23]Summary!$D$8</f>
        <v>2024</v>
      </c>
      <c r="EN10" s="53">
        <f>[23]Summary!$E$8</f>
        <v>2025</v>
      </c>
      <c r="EP10" s="42"/>
      <c r="EQ10" s="47">
        <f>[23]Summary!$B$8</f>
        <v>2022</v>
      </c>
      <c r="ER10" s="47">
        <f>[23]Summary!$C$8</f>
        <v>2023</v>
      </c>
      <c r="ES10" s="47">
        <f>[23]Summary!$D$8</f>
        <v>2024</v>
      </c>
      <c r="ET10" s="53">
        <f>[23]Summary!$E$8</f>
        <v>2025</v>
      </c>
      <c r="EV10" s="42"/>
      <c r="EW10" s="47">
        <f>[23]Summary!$B$8</f>
        <v>2022</v>
      </c>
      <c r="EX10" s="47">
        <f>[23]Summary!$C$8</f>
        <v>2023</v>
      </c>
      <c r="EY10" s="47">
        <f>[23]Summary!$D$8</f>
        <v>2024</v>
      </c>
      <c r="EZ10" s="53">
        <f>[23]Summary!$E$8</f>
        <v>2025</v>
      </c>
      <c r="FB10" s="42"/>
      <c r="FC10" s="47">
        <f>[23]Summary!$B$8</f>
        <v>2022</v>
      </c>
      <c r="FD10" s="47">
        <f>[23]Summary!$C$8</f>
        <v>2023</v>
      </c>
      <c r="FE10" s="47">
        <f>[23]Summary!$D$8</f>
        <v>2024</v>
      </c>
      <c r="FF10" s="53">
        <f>[23]Summary!$E$8</f>
        <v>2025</v>
      </c>
      <c r="FH10" s="42"/>
      <c r="FI10" s="47">
        <f>[23]Summary!$B$8</f>
        <v>2022</v>
      </c>
      <c r="FJ10" s="47">
        <f>[23]Summary!$C$8</f>
        <v>2023</v>
      </c>
      <c r="FK10" s="47">
        <f>[23]Summary!$D$8</f>
        <v>2024</v>
      </c>
      <c r="FL10" s="53">
        <f>[23]Summary!$E$8</f>
        <v>2025</v>
      </c>
      <c r="FN10" s="42"/>
      <c r="FO10" s="47">
        <f>[23]Summary!$B$8</f>
        <v>2022</v>
      </c>
      <c r="FP10" s="47">
        <f>[23]Summary!$C$8</f>
        <v>2023</v>
      </c>
      <c r="FQ10" s="47">
        <f>[23]Summary!$D$8</f>
        <v>2024</v>
      </c>
      <c r="FR10" s="53">
        <f>[23]Summary!$E$8</f>
        <v>2025</v>
      </c>
      <c r="FT10" s="42"/>
      <c r="FU10" s="47">
        <f>[23]Summary!$B$8</f>
        <v>2022</v>
      </c>
      <c r="FV10" s="47">
        <f>[23]Summary!$C$8</f>
        <v>2023</v>
      </c>
      <c r="FW10" s="47">
        <f>[23]Summary!$D$8</f>
        <v>2024</v>
      </c>
      <c r="FX10" s="53">
        <f>[23]Summary!$E$8</f>
        <v>2025</v>
      </c>
      <c r="FZ10" s="42"/>
      <c r="GA10" s="47">
        <f>[23]Summary!$B$8</f>
        <v>2022</v>
      </c>
      <c r="GB10" s="47">
        <f>[23]Summary!$C$8</f>
        <v>2023</v>
      </c>
      <c r="GC10" s="47">
        <f>[23]Summary!$D$8</f>
        <v>2024</v>
      </c>
      <c r="GD10" s="53">
        <f>[23]Summary!$E$8</f>
        <v>2025</v>
      </c>
      <c r="GF10" s="42"/>
      <c r="GG10" s="47">
        <f>[23]Summary!$B$8</f>
        <v>2022</v>
      </c>
      <c r="GH10" s="47">
        <f>[23]Summary!$C$8</f>
        <v>2023</v>
      </c>
      <c r="GI10" s="47">
        <f>[23]Summary!$D$8</f>
        <v>2024</v>
      </c>
      <c r="GJ10" s="53">
        <f>[23]Summary!$E$8</f>
        <v>2025</v>
      </c>
      <c r="GL10" s="42"/>
      <c r="GM10" s="47">
        <f>[23]Summary!$B$8</f>
        <v>2022</v>
      </c>
      <c r="GN10" s="47">
        <f>[23]Summary!$C$8</f>
        <v>2023</v>
      </c>
      <c r="GO10" s="47">
        <f>[23]Summary!$D$8</f>
        <v>2024</v>
      </c>
      <c r="GP10" s="53">
        <f>[23]Summary!$E$8</f>
        <v>2025</v>
      </c>
      <c r="GR10" s="42"/>
      <c r="GS10" s="47">
        <f>[23]Summary!$B$8</f>
        <v>2022</v>
      </c>
      <c r="GT10" s="47">
        <f>[23]Summary!$C$8</f>
        <v>2023</v>
      </c>
      <c r="GU10" s="47">
        <f>[23]Summary!$D$8</f>
        <v>2024</v>
      </c>
      <c r="GV10" s="53">
        <f>[23]Summary!$E$8</f>
        <v>2025</v>
      </c>
      <c r="GX10" s="42"/>
      <c r="GY10" s="47">
        <f>[23]Summary!$B$8</f>
        <v>2022</v>
      </c>
      <c r="GZ10" s="47">
        <f>[23]Summary!$C$8</f>
        <v>2023</v>
      </c>
      <c r="HA10" s="47">
        <f>[23]Summary!$D$8</f>
        <v>2024</v>
      </c>
      <c r="HB10" s="53">
        <f>[23]Summary!$E$8</f>
        <v>2025</v>
      </c>
      <c r="HD10" s="42"/>
      <c r="HE10" s="47">
        <f>[23]Summary!$B$8</f>
        <v>2022</v>
      </c>
      <c r="HF10" s="47">
        <f>[23]Summary!$C$8</f>
        <v>2023</v>
      </c>
      <c r="HG10" s="47">
        <f>[23]Summary!$D$8</f>
        <v>2024</v>
      </c>
      <c r="HH10" s="53">
        <f>[23]Summary!$E$8</f>
        <v>2025</v>
      </c>
      <c r="HJ10" s="42"/>
      <c r="HK10" s="47">
        <f>[23]Summary!$B$8</f>
        <v>2022</v>
      </c>
      <c r="HL10" s="47">
        <f>[23]Summary!$C$8</f>
        <v>2023</v>
      </c>
      <c r="HM10" s="47">
        <f>[23]Summary!$D$8</f>
        <v>2024</v>
      </c>
      <c r="HN10" s="53">
        <f>[23]Summary!$E$8</f>
        <v>2025</v>
      </c>
      <c r="HP10" s="42"/>
      <c r="HQ10" s="47">
        <f>[23]Summary!$B$8</f>
        <v>2022</v>
      </c>
      <c r="HR10" s="47">
        <f>[23]Summary!$C$8</f>
        <v>2023</v>
      </c>
      <c r="HS10" s="47">
        <f>[23]Summary!$D$8</f>
        <v>2024</v>
      </c>
      <c r="HT10" s="53">
        <f>[23]Summary!$E$8</f>
        <v>2025</v>
      </c>
      <c r="HV10" s="42"/>
      <c r="HW10" s="47">
        <f>[23]Summary!$B$8</f>
        <v>2022</v>
      </c>
      <c r="HX10" s="47">
        <f>[23]Summary!$C$8</f>
        <v>2023</v>
      </c>
      <c r="HY10" s="47">
        <f>[23]Summary!$D$8</f>
        <v>2024</v>
      </c>
      <c r="HZ10" s="53">
        <f>[23]Summary!$E$8</f>
        <v>2025</v>
      </c>
      <c r="IB10" s="42"/>
      <c r="IC10" s="47">
        <f>[23]Summary!$B$8</f>
        <v>2022</v>
      </c>
      <c r="ID10" s="47">
        <f>[23]Summary!$C$8</f>
        <v>2023</v>
      </c>
      <c r="IE10" s="47">
        <f>[23]Summary!$D$8</f>
        <v>2024</v>
      </c>
      <c r="IF10" s="53">
        <f>[23]Summary!$E$8</f>
        <v>2025</v>
      </c>
      <c r="IH10" s="42"/>
      <c r="II10" s="47">
        <f>[23]Summary!$B$8</f>
        <v>2022</v>
      </c>
      <c r="IJ10" s="47">
        <f>[23]Summary!$C$8</f>
        <v>2023</v>
      </c>
      <c r="IK10" s="47">
        <f>[23]Summary!$D$8</f>
        <v>2024</v>
      </c>
      <c r="IL10" s="53">
        <f>[23]Summary!$E$8</f>
        <v>2025</v>
      </c>
      <c r="IN10" s="42"/>
      <c r="IO10" s="47">
        <f>[23]Summary!$B$8</f>
        <v>2022</v>
      </c>
      <c r="IP10" s="47">
        <f>[23]Summary!$C$8</f>
        <v>2023</v>
      </c>
      <c r="IQ10" s="47">
        <f>[23]Summary!$D$8</f>
        <v>2024</v>
      </c>
      <c r="IR10" s="53">
        <f>[23]Summary!$E$8</f>
        <v>2025</v>
      </c>
      <c r="IT10" s="42"/>
      <c r="IU10" s="47">
        <f>[23]Summary!$B$8</f>
        <v>2022</v>
      </c>
      <c r="IV10" s="47">
        <f>[23]Summary!$C$8</f>
        <v>2023</v>
      </c>
      <c r="IW10" s="47">
        <f>[23]Summary!$D$8</f>
        <v>2024</v>
      </c>
      <c r="IX10" s="53">
        <f>[23]Summary!$E$8</f>
        <v>2025</v>
      </c>
      <c r="IZ10" s="42"/>
      <c r="JA10" s="47">
        <f>[23]Summary!$B$8</f>
        <v>2022</v>
      </c>
      <c r="JB10" s="47">
        <f>[23]Summary!$C$8</f>
        <v>2023</v>
      </c>
      <c r="JC10" s="47">
        <f>[23]Summary!$D$8</f>
        <v>2024</v>
      </c>
      <c r="JD10" s="53">
        <f>[23]Summary!$E$8</f>
        <v>2025</v>
      </c>
    </row>
    <row r="11" spans="2:264" x14ac:dyDescent="0.25">
      <c r="B11" s="5" t="s">
        <v>52</v>
      </c>
      <c r="C11" s="41">
        <f>I11+O11</f>
        <v>159.98000000000002</v>
      </c>
      <c r="D11" s="41">
        <f t="shared" ref="D11:F11" si="0">J11+P11</f>
        <v>20.779999999999998</v>
      </c>
      <c r="E11" s="41">
        <f t="shared" si="0"/>
        <v>0</v>
      </c>
      <c r="F11" s="43">
        <f t="shared" si="0"/>
        <v>0</v>
      </c>
      <c r="H11" s="5" t="s">
        <v>52</v>
      </c>
      <c r="I11" s="41">
        <f>[24]Summary!$T$9</f>
        <v>68.06</v>
      </c>
      <c r="J11" s="41">
        <f>[24]Summary!$U$9</f>
        <v>-6.34</v>
      </c>
      <c r="K11" s="41">
        <f>[24]Summary!$V$9</f>
        <v>0</v>
      </c>
      <c r="L11" s="43">
        <f>[24]Summary!$W$9</f>
        <v>0</v>
      </c>
      <c r="N11" s="5" t="s">
        <v>52</v>
      </c>
      <c r="O11" s="41">
        <f>[25]Summary!$T$9</f>
        <v>91.92</v>
      </c>
      <c r="P11" s="41">
        <f>[25]Summary!$U$9</f>
        <v>27.119999999999997</v>
      </c>
      <c r="Q11" s="41">
        <f>[25]Summary!$V$9</f>
        <v>0</v>
      </c>
      <c r="R11" s="43">
        <f>[25]Summary!$W$9</f>
        <v>0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 t="e">
        <f>#REF!</f>
        <v>#REF!</v>
      </c>
      <c r="AB11" s="41" t="e">
        <f>#REF!</f>
        <v>#REF!</v>
      </c>
      <c r="AC11" s="41" t="e">
        <f>#REF!</f>
        <v>#REF!</v>
      </c>
      <c r="AD11" s="43" t="e">
        <f>#REF!</f>
        <v>#REF!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25">
      <c r="B12" s="5" t="s">
        <v>53</v>
      </c>
      <c r="C12" s="41">
        <f t="shared" ref="C12:C14" si="1">I12+O12</f>
        <v>12.120000000000001</v>
      </c>
      <c r="D12" s="41">
        <f t="shared" ref="D12:D14" si="2">J12+P12</f>
        <v>-48.960000000000008</v>
      </c>
      <c r="E12" s="41">
        <f t="shared" ref="E12:E14" si="3">K12+Q12</f>
        <v>0</v>
      </c>
      <c r="F12" s="43">
        <f t="shared" ref="F12:F14" si="4">L12+R12</f>
        <v>0</v>
      </c>
      <c r="H12" s="5" t="s">
        <v>53</v>
      </c>
      <c r="I12" s="41">
        <f>[24]Summary!$T$10</f>
        <v>0</v>
      </c>
      <c r="J12" s="41">
        <f>[24]Summary!$U$10</f>
        <v>13.919999999999998</v>
      </c>
      <c r="K12" s="41">
        <f>[24]Summary!$V$10</f>
        <v>0</v>
      </c>
      <c r="L12" s="43">
        <f>[24]Summary!$W$10</f>
        <v>0</v>
      </c>
      <c r="N12" s="5" t="s">
        <v>53</v>
      </c>
      <c r="O12" s="41">
        <f>[25]Summary!$T$10</f>
        <v>12.120000000000001</v>
      </c>
      <c r="P12" s="41">
        <f>[25]Summary!$U$10</f>
        <v>-62.88</v>
      </c>
      <c r="Q12" s="41">
        <f>[25]Summary!$V$10</f>
        <v>0</v>
      </c>
      <c r="R12" s="43">
        <f>[25]Summary!$W$10</f>
        <v>0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 t="e">
        <f>#REF!</f>
        <v>#REF!</v>
      </c>
      <c r="AB12" s="41" t="e">
        <f>#REF!</f>
        <v>#REF!</v>
      </c>
      <c r="AC12" s="41" t="e">
        <f>#REF!</f>
        <v>#REF!</v>
      </c>
      <c r="AD12" s="43" t="e">
        <f>#REF!</f>
        <v>#REF!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ht="30" x14ac:dyDescent="0.25">
      <c r="B13" s="5" t="s">
        <v>54</v>
      </c>
      <c r="C13" s="41">
        <f t="shared" si="1"/>
        <v>0</v>
      </c>
      <c r="D13" s="41">
        <f t="shared" si="2"/>
        <v>99.12</v>
      </c>
      <c r="E13" s="41">
        <f t="shared" si="3"/>
        <v>0</v>
      </c>
      <c r="F13" s="43">
        <f t="shared" si="4"/>
        <v>0</v>
      </c>
      <c r="H13" s="5" t="s">
        <v>54</v>
      </c>
      <c r="I13" s="41">
        <f>[24]Summary!$T$11</f>
        <v>0</v>
      </c>
      <c r="J13" s="41">
        <f>[24]Summary!$U$11</f>
        <v>70.92</v>
      </c>
      <c r="K13" s="41">
        <f>[24]Summary!$V$11</f>
        <v>0</v>
      </c>
      <c r="L13" s="43">
        <f>[24]Summary!$W$11</f>
        <v>0</v>
      </c>
      <c r="N13" s="5" t="s">
        <v>54</v>
      </c>
      <c r="O13" s="41">
        <f>[25]Summary!$T$11</f>
        <v>0</v>
      </c>
      <c r="P13" s="41">
        <f>[25]Summary!$U$11</f>
        <v>28.200000000000003</v>
      </c>
      <c r="Q13" s="41">
        <f>[25]Summary!$V$11</f>
        <v>0</v>
      </c>
      <c r="R13" s="43">
        <f>[25]Summary!$W$11</f>
        <v>0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 t="e">
        <f>#REF!</f>
        <v>#REF!</v>
      </c>
      <c r="AB13" s="41" t="e">
        <f>#REF!</f>
        <v>#REF!</v>
      </c>
      <c r="AC13" s="41" t="e">
        <f>#REF!</f>
        <v>#REF!</v>
      </c>
      <c r="AD13" s="43" t="e">
        <f>#REF!</f>
        <v>#REF!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30" x14ac:dyDescent="0.25">
      <c r="B14" s="5" t="s">
        <v>35</v>
      </c>
      <c r="C14" s="41">
        <f t="shared" si="1"/>
        <v>0</v>
      </c>
      <c r="D14" s="41">
        <f t="shared" si="2"/>
        <v>-27.96</v>
      </c>
      <c r="E14" s="41">
        <f t="shared" si="3"/>
        <v>102.72</v>
      </c>
      <c r="F14" s="43">
        <f t="shared" si="4"/>
        <v>0</v>
      </c>
      <c r="H14" s="5" t="s">
        <v>35</v>
      </c>
      <c r="I14" s="41">
        <f>[24]Summary!$T$12</f>
        <v>0</v>
      </c>
      <c r="J14" s="41">
        <f>[24]Summary!$U$12</f>
        <v>-17.519999999999996</v>
      </c>
      <c r="K14" s="41">
        <f>[24]Summary!$V$12</f>
        <v>36</v>
      </c>
      <c r="L14" s="55">
        <f>[24]Summary!$W$12</f>
        <v>0</v>
      </c>
      <c r="N14" s="5" t="s">
        <v>35</v>
      </c>
      <c r="O14" s="41">
        <f>[25]Summary!$T$12</f>
        <v>0</v>
      </c>
      <c r="P14" s="41">
        <f>[25]Summary!$U$12</f>
        <v>-10.440000000000005</v>
      </c>
      <c r="Q14" s="41">
        <f>[25]Summary!$V$12</f>
        <v>66.72</v>
      </c>
      <c r="R14" s="55">
        <f>[25]Summary!$W$12</f>
        <v>0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 t="e">
        <f>#REF!</f>
        <v>#REF!</v>
      </c>
      <c r="AB14" s="41" t="e">
        <f>#REF!</f>
        <v>#REF!</v>
      </c>
      <c r="AC14" s="41" t="e">
        <f>#REF!</f>
        <v>#REF!</v>
      </c>
      <c r="AD14" s="55" t="e">
        <f>#REF!</f>
        <v>#REF!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.75" thickBot="1" x14ac:dyDescent="0.3">
      <c r="B15" s="44" t="s">
        <v>47</v>
      </c>
      <c r="C15" s="45">
        <f>SUM(C11:C14)</f>
        <v>172.10000000000002</v>
      </c>
      <c r="D15" s="45">
        <f>SUM(D11:D14)</f>
        <v>42.98</v>
      </c>
      <c r="E15" s="45">
        <f>SUM(E11:E14)</f>
        <v>102.72</v>
      </c>
      <c r="F15" s="46">
        <f>SUM(F11:F14)</f>
        <v>0</v>
      </c>
      <c r="H15" s="44" t="s">
        <v>47</v>
      </c>
      <c r="I15" s="45">
        <f>SUM(I11:I14)</f>
        <v>68.06</v>
      </c>
      <c r="J15" s="45">
        <f>SUM(J11:J14)</f>
        <v>60.980000000000004</v>
      </c>
      <c r="K15" s="45">
        <f>SUM(K11:K14)</f>
        <v>36</v>
      </c>
      <c r="L15" s="46">
        <f>SUM(L11:L14)</f>
        <v>0</v>
      </c>
      <c r="N15" s="44" t="s">
        <v>47</v>
      </c>
      <c r="O15" s="45">
        <f>SUM(O11:O14)</f>
        <v>104.04</v>
      </c>
      <c r="P15" s="45">
        <f>SUM(P11:P14)</f>
        <v>-18.000000000000007</v>
      </c>
      <c r="Q15" s="45">
        <f>SUM(Q11:Q14)</f>
        <v>66.72</v>
      </c>
      <c r="R15" s="46">
        <f>SUM(R11:R14)</f>
        <v>0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 t="e">
        <f>SUM(AA11:AA14)</f>
        <v>#REF!</v>
      </c>
      <c r="AB15" s="45" t="e">
        <f>SUM(AB11:AB14)</f>
        <v>#REF!</v>
      </c>
      <c r="AC15" s="45" t="e">
        <f>SUM(AC11:AC14)</f>
        <v>#REF!</v>
      </c>
      <c r="AD15" s="46" t="e">
        <f>SUM(AD11:AD14)</f>
        <v>#REF!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60" x14ac:dyDescent="0.25">
      <c r="B16" s="48" t="s">
        <v>34</v>
      </c>
      <c r="C16" s="54">
        <f>(C15/C9)</f>
        <v>0.17335509085781056</v>
      </c>
      <c r="D16" s="49">
        <f>(D15-C15)/C15</f>
        <v>-0.75026147588611281</v>
      </c>
      <c r="E16" s="49">
        <f>(E15-D15)/D15</f>
        <v>1.3899488134015823</v>
      </c>
      <c r="F16" s="50">
        <f>(F15-E15)/E15</f>
        <v>-1</v>
      </c>
      <c r="H16" s="48" t="s">
        <v>34</v>
      </c>
      <c r="I16" s="49">
        <f>(I15/I9)</f>
        <v>0.16401580875265087</v>
      </c>
      <c r="J16" s="49">
        <f>(J15-I15)/I15</f>
        <v>-0.10402585953570376</v>
      </c>
      <c r="K16" s="49">
        <f>(K15-J15)/J15</f>
        <v>-0.40964250573958677</v>
      </c>
      <c r="L16" s="50">
        <f>(L15-K15)/K15</f>
        <v>-1</v>
      </c>
      <c r="N16" s="48" t="s">
        <v>34</v>
      </c>
      <c r="O16" s="49">
        <f>(O15/O9)</f>
        <v>0.18006230529595019</v>
      </c>
      <c r="P16" s="49">
        <f>(P15-O15)/O15</f>
        <v>-1.1730103806228376</v>
      </c>
      <c r="Q16" s="49">
        <f>(Q15-P15)/P15</f>
        <v>-4.7066666666666643</v>
      </c>
      <c r="R16" s="50">
        <f>(R15-Q15)/Q15</f>
        <v>-1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54" t="e">
        <f>(AA15/AA9)</f>
        <v>#REF!</v>
      </c>
      <c r="AB16" s="49" t="e">
        <f>(AB15-AA15)/AA15</f>
        <v>#REF!</v>
      </c>
      <c r="AC16" s="49" t="e">
        <f>(AC15-AB15)/AB15</f>
        <v>#REF!</v>
      </c>
      <c r="AD16" s="50" t="e">
        <f>(AD15-AC15)/AC15</f>
        <v>#REF!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90.75" thickBot="1" x14ac:dyDescent="0.3">
      <c r="B17" s="8" t="s">
        <v>39</v>
      </c>
      <c r="C17" s="51">
        <f>C15/C9</f>
        <v>0.17335509085781056</v>
      </c>
      <c r="D17" s="51">
        <f>SUM(C15:D15)/C9</f>
        <v>0.21664853539626899</v>
      </c>
      <c r="E17" s="51">
        <f>SUM(C15:E15)/C9</f>
        <v>0.32011765179902496</v>
      </c>
      <c r="F17" s="52" cm="1">
        <f t="array" ref="F17">SUM(C15:F15/C9)</f>
        <v>0.32011765179902496</v>
      </c>
      <c r="H17" s="8" t="s">
        <v>39</v>
      </c>
      <c r="I17" s="51">
        <f>I15/I9</f>
        <v>0.16401580875265087</v>
      </c>
      <c r="J17" s="51">
        <f>SUM(I15:J15)/I9</f>
        <v>0.31096973202236367</v>
      </c>
      <c r="K17" s="51">
        <f>SUM(I15:K15)/I9</f>
        <v>0.39772508193560829</v>
      </c>
      <c r="L17" s="52" cm="1">
        <f t="array" ref="L17">SUM(I15:L15/I9)</f>
        <v>0.39772508193560829</v>
      </c>
      <c r="N17" s="8" t="s">
        <v>39</v>
      </c>
      <c r="O17" s="51">
        <f>O15/O9</f>
        <v>0.18006230529595019</v>
      </c>
      <c r="P17" s="51">
        <f>SUM(O15:P15)/O9</f>
        <v>0.14890965732087227</v>
      </c>
      <c r="Q17" s="51">
        <f>SUM(O15:Q15)/O9</f>
        <v>0.26438213914849429</v>
      </c>
      <c r="R17" s="52" cm="1">
        <f t="array" ref="R17">SUM(O15:R15/O9)</f>
        <v>0.26438213914849434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 t="e">
        <f>AA15/AA9</f>
        <v>#REF!</v>
      </c>
      <c r="AB17" s="51" t="e">
        <f>SUM(AA15:AB15)/AA9</f>
        <v>#REF!</v>
      </c>
      <c r="AC17" s="51" t="e">
        <f>SUM(AA15:AC15)/AA9</f>
        <v>#REF!</v>
      </c>
      <c r="AD17" s="52" t="e" cm="1">
        <f t="array" ref="AD17">SUM(AA15:AD15/AA9)</f>
        <v>#REF!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  <mergeCell ref="CZ7:DD7"/>
    <mergeCell ref="DF7:DJ7"/>
    <mergeCell ref="DL7:DP7"/>
    <mergeCell ref="IN7:IR7"/>
    <mergeCell ref="DR7:DV7"/>
    <mergeCell ref="GF7:GJ7"/>
    <mergeCell ref="GL7:GP7"/>
    <mergeCell ref="GR7:GV7"/>
    <mergeCell ref="GX7:HB7"/>
    <mergeCell ref="DX7:EB7"/>
    <mergeCell ref="ED7:EH7"/>
    <mergeCell ref="EJ7:EN7"/>
    <mergeCell ref="EP7:ET7"/>
    <mergeCell ref="H7:L7"/>
    <mergeCell ref="N7:R7"/>
    <mergeCell ref="T7:X7"/>
    <mergeCell ref="Z7:AD7"/>
    <mergeCell ref="AF7:AJ7"/>
    <mergeCell ref="AL7:AP7"/>
    <mergeCell ref="AR7:AV7"/>
    <mergeCell ref="BP7:BT7"/>
    <mergeCell ref="BV7:BZ7"/>
    <mergeCell ref="CB7:CF7"/>
    <mergeCell ref="CH7:CL7"/>
    <mergeCell ref="AX7:BB7"/>
    <mergeCell ref="BD7:BH7"/>
    <mergeCell ref="BJ7:BN7"/>
    <mergeCell ref="CN7:CR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customXml/itemProps3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Kelsey Wren</cp:lastModifiedBy>
  <cp:revision/>
  <dcterms:created xsi:type="dcterms:W3CDTF">2022-01-31T23:11:41Z</dcterms:created>
  <dcterms:modified xsi:type="dcterms:W3CDTF">2023-06-01T22:53:52Z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